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10.1.1.67\Licitacao\ANO 2023\TOMADA DE PREÇOS\TOMADA DE PREÇOS N°. 010-2023 -VIVEIRO MUNICIPAL\Planilhas\"/>
    </mc:Choice>
  </mc:AlternateContent>
  <xr:revisionPtr revIDLastSave="0" documentId="8_{89AE0776-9BD4-4700-8B9A-33B7FF4C6D4A}" xr6:coauthVersionLast="47" xr6:coauthVersionMax="47" xr10:uidLastSave="{00000000-0000-0000-0000-000000000000}"/>
  <bookViews>
    <workbookView xWindow="-120" yWindow="-120" windowWidth="29040" windowHeight="15840" tabRatio="623" firstSheet="1" activeTab="1" xr2:uid="{00000000-000D-0000-FFFF-FFFF00000000}"/>
  </bookViews>
  <sheets>
    <sheet name="DESCRIÇÃO" sheetId="1" state="hidden" r:id="rId1"/>
    <sheet name="DESCRIÇÃO DE ORÇAMENTO" sheetId="18" r:id="rId2"/>
    <sheet name="PLANILHA" sheetId="2" state="hidden" r:id="rId3"/>
    <sheet name="PLANILHA ORÇAMENTÁRIA" sheetId="15" r:id="rId4"/>
    <sheet name="MEM. CAL. CONTRUÇÕES" sheetId="31" r:id="rId5"/>
    <sheet name="COMPOSIÇÕES" sheetId="21" state="hidden" r:id="rId6"/>
    <sheet name="CRONOGRAMA" sheetId="5" state="hidden" r:id="rId7"/>
    <sheet name="COMPOSIÇÕES " sheetId="24" r:id="rId8"/>
    <sheet name="CRONOGRAMA FF" sheetId="17" r:id="rId9"/>
    <sheet name="CAL VOL. REDE COL." sheetId="9" state="hidden" r:id="rId10"/>
    <sheet name="CÁLCULO DE VOL E ESC REDE PRIN." sheetId="10" state="hidden" r:id="rId11"/>
    <sheet name="CALC. DIMEN." sheetId="19" state="hidden" r:id="rId12"/>
    <sheet name="CAL VERIFICAÇÕES" sheetId="14" state="hidden" r:id="rId13"/>
    <sheet name="CALC. VOL PV" sheetId="11" state="hidden" r:id="rId14"/>
    <sheet name="CALC. VOL BL" sheetId="12" state="hidden" r:id="rId15"/>
    <sheet name="CALC. TRANSPORTES" sheetId="13" state="hidden" r:id="rId16"/>
    <sheet name="CALC. TRANSPORTES (2)" sheetId="22" state="hidden" r:id="rId17"/>
    <sheet name="BDI" sheetId="6" r:id="rId18"/>
  </sheets>
  <externalReferences>
    <externalReference r:id="rId19"/>
  </externalReferences>
  <definedNames>
    <definedName name="_xlnm._FilterDatabase" localSheetId="3" hidden="1">'PLANILHA ORÇAMENTÁRIA'!$A$178:$I$194</definedName>
    <definedName name="_xlnm.Print_Area" localSheetId="17">BDI!$A$1:$F$21</definedName>
    <definedName name="_xlnm.Print_Area" localSheetId="12">'CAL VERIFICAÇÕES'!$A$1:$R$33</definedName>
    <definedName name="_xlnm.Print_Area" localSheetId="11">'CALC. DIMEN.'!$A$1:$M$33</definedName>
    <definedName name="_xlnm.Print_Area" localSheetId="7">'COMPOSIÇÕES '!$A$1:$G$200</definedName>
    <definedName name="_xlnm.Print_Area" localSheetId="8">'CRONOGRAMA FF'!$A$1:$M$26</definedName>
    <definedName name="_xlnm.Print_Area" localSheetId="1">'DESCRIÇÃO DE ORÇAMENTO'!$A$1:$G$24</definedName>
    <definedName name="_xlnm.Print_Area" localSheetId="4">'MEM. CAL. CONTRUÇÕES'!$A$1:$F$113</definedName>
    <definedName name="_xlnm.Print_Area" localSheetId="3">'PLANILHA ORÇAMENTÁRIA'!$A$1:$I$197</definedName>
    <definedName name="_xlnm.Print_Titles" localSheetId="3">'PLANILHA ORÇAMENTÁRIA'!$5:$6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15" l="1"/>
  <c r="F84" i="15"/>
  <c r="F43" i="15"/>
  <c r="A166" i="24"/>
  <c r="F178" i="24"/>
  <c r="F168" i="24" s="1"/>
  <c r="G168" i="24" s="1"/>
  <c r="A173" i="24"/>
  <c r="G169" i="24"/>
  <c r="G108" i="24"/>
  <c r="F118" i="24"/>
  <c r="F117" i="24"/>
  <c r="F116" i="24"/>
  <c r="G170" i="24" l="1"/>
  <c r="G186" i="15" s="1"/>
  <c r="F119" i="24"/>
  <c r="F107" i="24" s="1"/>
  <c r="G107" i="24" s="1"/>
  <c r="F83" i="24"/>
  <c r="F70" i="24" s="1"/>
  <c r="A114" i="24"/>
  <c r="D10" i="31" l="1"/>
  <c r="D70" i="31"/>
  <c r="D71" i="31" s="1"/>
  <c r="D66" i="31"/>
  <c r="D60" i="31"/>
  <c r="D56" i="31"/>
  <c r="D55" i="31"/>
  <c r="D54" i="31"/>
  <c r="D53" i="31"/>
  <c r="D52" i="31"/>
  <c r="D51" i="31"/>
  <c r="D50" i="31"/>
  <c r="D38" i="31"/>
  <c r="D37" i="31"/>
  <c r="D30" i="31"/>
  <c r="D31" i="31" s="1"/>
  <c r="D26" i="31"/>
  <c r="D25" i="31"/>
  <c r="D24" i="31"/>
  <c r="D23" i="31"/>
  <c r="D22" i="31"/>
  <c r="D21" i="31"/>
  <c r="D20" i="31"/>
  <c r="D44" i="31"/>
  <c r="D43" i="31"/>
  <c r="D42" i="31"/>
  <c r="D36" i="31"/>
  <c r="D14" i="31"/>
  <c r="D15" i="31" s="1"/>
  <c r="D105" i="31"/>
  <c r="D106" i="31" s="1"/>
  <c r="D99" i="31"/>
  <c r="D98" i="31"/>
  <c r="D97" i="31"/>
  <c r="D96" i="31"/>
  <c r="D95" i="31"/>
  <c r="D94" i="31"/>
  <c r="D93" i="31"/>
  <c r="D92" i="31"/>
  <c r="D91" i="31"/>
  <c r="G61" i="24"/>
  <c r="G60" i="24"/>
  <c r="G59" i="24"/>
  <c r="G58" i="24"/>
  <c r="G57" i="24"/>
  <c r="G56" i="24"/>
  <c r="G55" i="24"/>
  <c r="G54" i="24"/>
  <c r="G53" i="24"/>
  <c r="D57" i="31" l="1"/>
  <c r="G62" i="24"/>
  <c r="G81" i="15" s="1"/>
  <c r="D100" i="31"/>
  <c r="F87" i="15" s="1"/>
  <c r="F88" i="15" s="1"/>
  <c r="D27" i="31"/>
  <c r="D32" i="31" s="1"/>
  <c r="F60" i="15" s="1"/>
  <c r="F62" i="15" s="1"/>
  <c r="D39" i="31"/>
  <c r="F105" i="31"/>
  <c r="D85" i="31"/>
  <c r="D83" i="31"/>
  <c r="D84" i="31"/>
  <c r="D81" i="31"/>
  <c r="D82" i="31"/>
  <c r="G71" i="24"/>
  <c r="G72" i="24"/>
  <c r="F106" i="31" l="1"/>
  <c r="F90" i="15" s="1"/>
  <c r="A78" i="24"/>
  <c r="F160" i="24"/>
  <c r="F149" i="24" s="1"/>
  <c r="G149" i="24" s="1"/>
  <c r="A155" i="24"/>
  <c r="A137" i="24"/>
  <c r="A147" i="24"/>
  <c r="G151" i="24"/>
  <c r="G150" i="24"/>
  <c r="G142" i="24"/>
  <c r="G141" i="24"/>
  <c r="G140" i="24"/>
  <c r="G139" i="24"/>
  <c r="G152" i="24" l="1"/>
  <c r="G183" i="15" s="1"/>
  <c r="G143" i="24"/>
  <c r="G182" i="15" s="1"/>
  <c r="A124" i="24" l="1"/>
  <c r="G129" i="24"/>
  <c r="G128" i="24"/>
  <c r="G127" i="24"/>
  <c r="G126" i="24"/>
  <c r="A105" i="24"/>
  <c r="G110" i="24"/>
  <c r="G109" i="24"/>
  <c r="G111" i="24" s="1"/>
  <c r="G180" i="15" s="1"/>
  <c r="A68" i="24"/>
  <c r="G130" i="24" l="1"/>
  <c r="G181" i="15" s="1"/>
  <c r="G192" i="24"/>
  <c r="G191" i="24"/>
  <c r="G193" i="24" l="1"/>
  <c r="G190" i="15" s="1"/>
  <c r="G101" i="24"/>
  <c r="G100" i="24"/>
  <c r="G99" i="24"/>
  <c r="G98" i="24"/>
  <c r="G97" i="24"/>
  <c r="G96" i="24"/>
  <c r="G74" i="24"/>
  <c r="G73" i="24"/>
  <c r="G70" i="24"/>
  <c r="G44" i="24"/>
  <c r="G43" i="24"/>
  <c r="G42" i="24"/>
  <c r="G41" i="24"/>
  <c r="G40" i="24"/>
  <c r="G34" i="24"/>
  <c r="G33" i="24"/>
  <c r="G32" i="24"/>
  <c r="G31" i="24"/>
  <c r="G30" i="24"/>
  <c r="G45" i="24" l="1"/>
  <c r="G75" i="24"/>
  <c r="G105" i="15" s="1"/>
  <c r="G102" i="24"/>
  <c r="G138" i="15" s="1"/>
  <c r="G35" i="24"/>
  <c r="G32" i="15" s="1"/>
  <c r="M9" i="17"/>
  <c r="A10" i="17"/>
  <c r="A11" i="17"/>
  <c r="A12" i="17"/>
  <c r="A13" i="17"/>
  <c r="A14" i="17"/>
  <c r="A15" i="17"/>
  <c r="A16" i="17"/>
  <c r="A17" i="17"/>
  <c r="A18" i="17"/>
  <c r="G39" i="15" l="1"/>
  <c r="G33" i="15"/>
  <c r="B17" i="18"/>
  <c r="B18" i="17" s="1"/>
  <c r="B16" i="18"/>
  <c r="B17" i="17" s="1"/>
  <c r="B15" i="18"/>
  <c r="B16" i="17" s="1"/>
  <c r="B14" i="18"/>
  <c r="B15" i="17" s="1"/>
  <c r="B13" i="18"/>
  <c r="B14" i="17" s="1"/>
  <c r="B12" i="18"/>
  <c r="B13" i="17" s="1"/>
  <c r="B11" i="18"/>
  <c r="B12" i="17" s="1"/>
  <c r="B10" i="18"/>
  <c r="B11" i="17" s="1"/>
  <c r="B9" i="18"/>
  <c r="B10" i="17" s="1"/>
  <c r="M10" i="17"/>
  <c r="M11" i="17"/>
  <c r="M12" i="17"/>
  <c r="M13" i="17"/>
  <c r="M14" i="17"/>
  <c r="M15" i="17"/>
  <c r="M16" i="17"/>
  <c r="M17" i="17"/>
  <c r="M18" i="17"/>
  <c r="B4" i="31"/>
  <c r="B3" i="31"/>
  <c r="B2" i="31"/>
  <c r="B1" i="31"/>
  <c r="D80" i="31"/>
  <c r="D79" i="31"/>
  <c r="D78" i="31"/>
  <c r="D77" i="31"/>
  <c r="D76" i="31"/>
  <c r="D61" i="31"/>
  <c r="D62" i="31" s="1"/>
  <c r="D11" i="31"/>
  <c r="D16" i="31" s="1"/>
  <c r="A4" i="31"/>
  <c r="A3" i="31"/>
  <c r="A2" i="31"/>
  <c r="A1" i="31"/>
  <c r="F96" i="15" l="1"/>
  <c r="D86" i="31"/>
  <c r="F69" i="15" s="1"/>
  <c r="D45" i="31"/>
  <c r="D67" i="31"/>
  <c r="D72" i="31" s="1"/>
  <c r="F93" i="15" s="1"/>
  <c r="F94" i="15" s="1"/>
  <c r="D46" i="31" l="1"/>
  <c r="F98" i="15" s="1"/>
  <c r="I173" i="15"/>
  <c r="F66" i="15" l="1"/>
  <c r="F64" i="15" s="1"/>
  <c r="B8" i="18"/>
  <c r="B9" i="17" s="1"/>
  <c r="F13" i="6" l="1"/>
  <c r="F14" i="6" s="1"/>
  <c r="C13" i="6"/>
  <c r="C14" i="6" s="1"/>
  <c r="I4" i="15" s="1"/>
  <c r="H185" i="15" l="1"/>
  <c r="I185" i="15" s="1"/>
  <c r="H186" i="15"/>
  <c r="I186" i="15" s="1"/>
  <c r="H180" i="15"/>
  <c r="I180" i="15" s="1"/>
  <c r="H152" i="15"/>
  <c r="I152" i="15" s="1"/>
  <c r="H157" i="15"/>
  <c r="I157" i="15" s="1"/>
  <c r="H150" i="15"/>
  <c r="I150" i="15" s="1"/>
  <c r="H153" i="15"/>
  <c r="I153" i="15" s="1"/>
  <c r="H90" i="15"/>
  <c r="H55" i="15"/>
  <c r="I55" i="15" s="1"/>
  <c r="H54" i="15"/>
  <c r="I54" i="15" s="1"/>
  <c r="H79" i="15"/>
  <c r="I79" i="15" s="1"/>
  <c r="H81" i="15"/>
  <c r="I81" i="15" s="1"/>
  <c r="H183" i="15"/>
  <c r="I183" i="15" s="1"/>
  <c r="H182" i="15"/>
  <c r="I182" i="15" s="1"/>
  <c r="H181" i="15"/>
  <c r="I181" i="15" s="1"/>
  <c r="H130" i="15"/>
  <c r="I130" i="15" s="1"/>
  <c r="H112" i="15"/>
  <c r="I112" i="15" s="1"/>
  <c r="H127" i="15"/>
  <c r="I127" i="15" s="1"/>
  <c r="H188" i="15"/>
  <c r="H39" i="15"/>
  <c r="I39" i="15" s="1"/>
  <c r="H38" i="15"/>
  <c r="I38" i="15" s="1"/>
  <c r="H37" i="15"/>
  <c r="I37" i="15" s="1"/>
  <c r="H35" i="15"/>
  <c r="I35" i="15" s="1"/>
  <c r="H36" i="15"/>
  <c r="I36" i="15" s="1"/>
  <c r="H135" i="15"/>
  <c r="I135" i="15" s="1"/>
  <c r="H133" i="15"/>
  <c r="I133" i="15" s="1"/>
  <c r="H113" i="15"/>
  <c r="I113" i="15" s="1"/>
  <c r="H109" i="15"/>
  <c r="I109" i="15" s="1"/>
  <c r="H107" i="15"/>
  <c r="I107" i="15" s="1"/>
  <c r="H108" i="15"/>
  <c r="I108" i="15" s="1"/>
  <c r="H145" i="15"/>
  <c r="I145" i="15" s="1"/>
  <c r="H140" i="15"/>
  <c r="I140" i="15" s="1"/>
  <c r="H129" i="15"/>
  <c r="I129" i="15" s="1"/>
  <c r="H123" i="15"/>
  <c r="I123" i="15" s="1"/>
  <c r="H103" i="15"/>
  <c r="I103" i="15" s="1"/>
  <c r="H101" i="15"/>
  <c r="I101" i="15" s="1"/>
  <c r="H124" i="15"/>
  <c r="I124" i="15" s="1"/>
  <c r="H132" i="15"/>
  <c r="I132" i="15" s="1"/>
  <c r="H118" i="15"/>
  <c r="I118" i="15" s="1"/>
  <c r="H116" i="15"/>
  <c r="I116" i="15" s="1"/>
  <c r="H111" i="15"/>
  <c r="I111" i="15" s="1"/>
  <c r="H106" i="15"/>
  <c r="I106" i="15" s="1"/>
  <c r="H131" i="15"/>
  <c r="I131" i="15" s="1"/>
  <c r="H143" i="15"/>
  <c r="I143" i="15" s="1"/>
  <c r="H139" i="15"/>
  <c r="I139" i="15" s="1"/>
  <c r="H102" i="15"/>
  <c r="I102" i="15" s="1"/>
  <c r="H136" i="15"/>
  <c r="I136" i="15" s="1"/>
  <c r="H114" i="15"/>
  <c r="I114" i="15" s="1"/>
  <c r="H141" i="15"/>
  <c r="I141" i="15" s="1"/>
  <c r="H137" i="15"/>
  <c r="I137" i="15" s="1"/>
  <c r="H134" i="15"/>
  <c r="I134" i="15" s="1"/>
  <c r="H117" i="15"/>
  <c r="I117" i="15" s="1"/>
  <c r="H115" i="15"/>
  <c r="I115" i="15" s="1"/>
  <c r="H110" i="15"/>
  <c r="I110" i="15" s="1"/>
  <c r="H146" i="15"/>
  <c r="I146" i="15" s="1"/>
  <c r="H147" i="15"/>
  <c r="I147" i="15" s="1"/>
  <c r="H142" i="15"/>
  <c r="I142" i="15" s="1"/>
  <c r="H125" i="15"/>
  <c r="I125" i="15" s="1"/>
  <c r="H121" i="15"/>
  <c r="I121" i="15" s="1"/>
  <c r="H105" i="15"/>
  <c r="I105" i="15" s="1"/>
  <c r="H138" i="15"/>
  <c r="I138" i="15" s="1"/>
  <c r="H30" i="15"/>
  <c r="I30" i="15" s="1"/>
  <c r="H27" i="15"/>
  <c r="I27" i="15" s="1"/>
  <c r="H23" i="15"/>
  <c r="I23" i="15" s="1"/>
  <c r="H42" i="15"/>
  <c r="I42" i="15" s="1"/>
  <c r="H45" i="15"/>
  <c r="I45" i="15" s="1"/>
  <c r="H28" i="15"/>
  <c r="I28" i="15" s="1"/>
  <c r="H51" i="15"/>
  <c r="I51" i="15" s="1"/>
  <c r="H48" i="15"/>
  <c r="I48" i="15" s="1"/>
  <c r="H44" i="15"/>
  <c r="I44" i="15" s="1"/>
  <c r="H46" i="15"/>
  <c r="I46" i="15" s="1"/>
  <c r="H25" i="15"/>
  <c r="I25" i="15" s="1"/>
  <c r="H31" i="15"/>
  <c r="I31" i="15" s="1"/>
  <c r="H47" i="15"/>
  <c r="I47" i="15" s="1"/>
  <c r="H26" i="15"/>
  <c r="I26" i="15" s="1"/>
  <c r="H22" i="15"/>
  <c r="I22" i="15" s="1"/>
  <c r="H43" i="15"/>
  <c r="I43" i="15" s="1"/>
  <c r="H24" i="15"/>
  <c r="I24" i="15" s="1"/>
  <c r="H29" i="15"/>
  <c r="I29" i="15" s="1"/>
  <c r="H32" i="15"/>
  <c r="I32" i="15" s="1"/>
  <c r="H33" i="15"/>
  <c r="I33" i="15" s="1"/>
  <c r="H166" i="15"/>
  <c r="I166" i="15" s="1"/>
  <c r="H160" i="15"/>
  <c r="I160" i="15" s="1"/>
  <c r="H170" i="15"/>
  <c r="I170" i="15" s="1"/>
  <c r="H159" i="15"/>
  <c r="I159" i="15" s="1"/>
  <c r="H177" i="15"/>
  <c r="I177" i="15" s="1"/>
  <c r="H174" i="15"/>
  <c r="I174" i="15" s="1"/>
  <c r="H156" i="15"/>
  <c r="I156" i="15" s="1"/>
  <c r="H163" i="15"/>
  <c r="I163" i="15" s="1"/>
  <c r="H155" i="15"/>
  <c r="I155" i="15" s="1"/>
  <c r="H167" i="15"/>
  <c r="I167" i="15" s="1"/>
  <c r="H171" i="15"/>
  <c r="I171" i="15" s="1"/>
  <c r="H176" i="15"/>
  <c r="I176" i="15" s="1"/>
  <c r="H164" i="15"/>
  <c r="I164" i="15" s="1"/>
  <c r="H172" i="15"/>
  <c r="I172" i="15" s="1"/>
  <c r="H169" i="15"/>
  <c r="I169" i="15" s="1"/>
  <c r="H165" i="15"/>
  <c r="I165" i="15" s="1"/>
  <c r="H162" i="15"/>
  <c r="I162" i="15" s="1"/>
  <c r="H154" i="15"/>
  <c r="I154" i="15" s="1"/>
  <c r="H161" i="15"/>
  <c r="I161" i="15" s="1"/>
  <c r="H175" i="15"/>
  <c r="I175" i="15" s="1"/>
  <c r="H57" i="15"/>
  <c r="I57" i="15" s="1"/>
  <c r="H58" i="15"/>
  <c r="I58" i="15" s="1"/>
  <c r="H96" i="15"/>
  <c r="I96" i="15" s="1"/>
  <c r="H78" i="15"/>
  <c r="I78" i="15" s="1"/>
  <c r="H74" i="15"/>
  <c r="I74" i="15" s="1"/>
  <c r="H66" i="15"/>
  <c r="I66" i="15" s="1"/>
  <c r="H72" i="15"/>
  <c r="I72" i="15" s="1"/>
  <c r="G4" i="18"/>
  <c r="I148" i="15" l="1"/>
  <c r="F16" i="18" s="1"/>
  <c r="C17" i="17" s="1"/>
  <c r="I99" i="15"/>
  <c r="F15" i="18" s="1"/>
  <c r="C16" i="17" s="1"/>
  <c r="I188" i="15"/>
  <c r="I19" i="15"/>
  <c r="F9" i="18" l="1"/>
  <c r="C10" i="17" s="1"/>
  <c r="G10" i="17" s="1"/>
  <c r="I17" i="17"/>
  <c r="E17" i="17"/>
  <c r="G17" i="17"/>
  <c r="K17" i="17"/>
  <c r="I16" i="17"/>
  <c r="E16" i="17"/>
  <c r="G16" i="17"/>
  <c r="K16" i="17"/>
  <c r="E10" i="17" l="1"/>
  <c r="I10" i="17"/>
  <c r="K10" i="17"/>
  <c r="G23" i="24"/>
  <c r="G22" i="24"/>
  <c r="B2" i="24"/>
  <c r="B3" i="24"/>
  <c r="B4" i="24"/>
  <c r="B1" i="24"/>
  <c r="B2" i="17"/>
  <c r="B3" i="17"/>
  <c r="B4" i="17"/>
  <c r="B1" i="17"/>
  <c r="B2" i="18"/>
  <c r="B3" i="18"/>
  <c r="B4" i="18"/>
  <c r="B1" i="18"/>
  <c r="G16" i="24"/>
  <c r="G15" i="24"/>
  <c r="G14" i="24"/>
  <c r="G13" i="24"/>
  <c r="G12" i="24"/>
  <c r="G11" i="24"/>
  <c r="G10" i="24"/>
  <c r="A4" i="24"/>
  <c r="A3" i="24"/>
  <c r="A2" i="24"/>
  <c r="A1" i="24"/>
  <c r="A9" i="17"/>
  <c r="G17" i="24" l="1"/>
  <c r="G10" i="15" s="1"/>
  <c r="G24" i="24"/>
  <c r="G12" i="15" s="1"/>
  <c r="C15" i="22"/>
  <c r="E15" i="22" s="1"/>
  <c r="F15" i="22" s="1"/>
  <c r="B14" i="22"/>
  <c r="C14" i="22" s="1"/>
  <c r="E14" i="22" s="1"/>
  <c r="F14" i="22" s="1"/>
  <c r="B13" i="22"/>
  <c r="C13" i="22" s="1"/>
  <c r="E13" i="22" s="1"/>
  <c r="F13" i="22" s="1"/>
  <c r="B12" i="22"/>
  <c r="C12" i="22" s="1"/>
  <c r="E12" i="22" s="1"/>
  <c r="F12" i="22" s="1"/>
  <c r="B11" i="22"/>
  <c r="C11" i="22" s="1"/>
  <c r="E11" i="22" s="1"/>
  <c r="F11" i="22" s="1"/>
  <c r="B3" i="22"/>
  <c r="B2" i="22"/>
  <c r="B1" i="22"/>
  <c r="G32" i="21" l="1"/>
  <c r="G31" i="21"/>
  <c r="G30" i="21"/>
  <c r="G29" i="21"/>
  <c r="G23" i="21"/>
  <c r="G22" i="21"/>
  <c r="G21" i="21"/>
  <c r="G15" i="21"/>
  <c r="G14" i="21"/>
  <c r="G13" i="21"/>
  <c r="G12" i="21"/>
  <c r="G11" i="21"/>
  <c r="G10" i="21"/>
  <c r="G9" i="21"/>
  <c r="B4" i="21"/>
  <c r="A4" i="21"/>
  <c r="B3" i="21"/>
  <c r="A3" i="21"/>
  <c r="B2" i="21"/>
  <c r="A2" i="21"/>
  <c r="B1" i="21"/>
  <c r="A1" i="21"/>
  <c r="B14" i="13"/>
  <c r="B13" i="13"/>
  <c r="B12" i="13"/>
  <c r="G18" i="19"/>
  <c r="F18" i="19"/>
  <c r="G17" i="19"/>
  <c r="F17" i="19"/>
  <c r="G16" i="19"/>
  <c r="F16" i="19"/>
  <c r="G15" i="19"/>
  <c r="F15" i="19"/>
  <c r="G14" i="19"/>
  <c r="F14" i="19"/>
  <c r="G13" i="19"/>
  <c r="F13" i="19"/>
  <c r="G12" i="19"/>
  <c r="F12" i="19"/>
  <c r="G11" i="19"/>
  <c r="F11" i="19"/>
  <c r="G10" i="19"/>
  <c r="F10" i="19"/>
  <c r="H9" i="19"/>
  <c r="G9" i="19"/>
  <c r="F9" i="19"/>
  <c r="B3" i="19"/>
  <c r="B2" i="19"/>
  <c r="B1" i="19"/>
  <c r="G33" i="21" l="1"/>
  <c r="H10" i="19"/>
  <c r="H11" i="19" s="1"/>
  <c r="I11" i="19" s="1"/>
  <c r="G16" i="21"/>
  <c r="G24" i="21"/>
  <c r="I9" i="19"/>
  <c r="I10" i="19"/>
  <c r="Q10" i="14"/>
  <c r="K10" i="19" s="1"/>
  <c r="Q11" i="14"/>
  <c r="K11" i="19" s="1"/>
  <c r="Q12" i="14"/>
  <c r="K12" i="19" s="1"/>
  <c r="Q13" i="14"/>
  <c r="K13" i="19" s="1"/>
  <c r="Q14" i="14"/>
  <c r="K14" i="19" s="1"/>
  <c r="Q15" i="14"/>
  <c r="K15" i="19" s="1"/>
  <c r="Q16" i="14"/>
  <c r="K16" i="19" s="1"/>
  <c r="Q17" i="14"/>
  <c r="K17" i="19" s="1"/>
  <c r="Q18" i="14"/>
  <c r="K18" i="19" s="1"/>
  <c r="Q9" i="14"/>
  <c r="K9" i="19" s="1"/>
  <c r="M18" i="14"/>
  <c r="H18" i="14"/>
  <c r="G18" i="14"/>
  <c r="J18" i="14" s="1"/>
  <c r="O18" i="14" s="1"/>
  <c r="P18" i="14" s="1"/>
  <c r="R18" i="14" s="1"/>
  <c r="M17" i="14"/>
  <c r="H17" i="14"/>
  <c r="G17" i="14"/>
  <c r="J17" i="14" s="1"/>
  <c r="M16" i="14"/>
  <c r="H16" i="14"/>
  <c r="G16" i="14"/>
  <c r="J16" i="14" s="1"/>
  <c r="O16" i="14" s="1"/>
  <c r="P16" i="14" s="1"/>
  <c r="R16" i="14" s="1"/>
  <c r="M15" i="14"/>
  <c r="H15" i="14"/>
  <c r="G15" i="14"/>
  <c r="J15" i="14" s="1"/>
  <c r="O15" i="14" s="1"/>
  <c r="P15" i="14" s="1"/>
  <c r="R15" i="14" s="1"/>
  <c r="M14" i="14"/>
  <c r="H14" i="14"/>
  <c r="G14" i="14"/>
  <c r="J14" i="14" s="1"/>
  <c r="O14" i="14" s="1"/>
  <c r="P14" i="14" s="1"/>
  <c r="R14" i="14" s="1"/>
  <c r="M13" i="14"/>
  <c r="H13" i="14"/>
  <c r="G13" i="14"/>
  <c r="J13" i="14" s="1"/>
  <c r="O13" i="14" s="1"/>
  <c r="P13" i="14" s="1"/>
  <c r="R13" i="14" s="1"/>
  <c r="M12" i="14"/>
  <c r="H12" i="14"/>
  <c r="G12" i="14"/>
  <c r="J12" i="14" s="1"/>
  <c r="O12" i="14" s="1"/>
  <c r="P12" i="14" s="1"/>
  <c r="R12" i="14" s="1"/>
  <c r="M11" i="14"/>
  <c r="H11" i="14"/>
  <c r="G11" i="14"/>
  <c r="J11" i="14" s="1"/>
  <c r="O11" i="14" s="1"/>
  <c r="P11" i="14" s="1"/>
  <c r="R11" i="14" s="1"/>
  <c r="H10" i="14"/>
  <c r="H9" i="14"/>
  <c r="M10" i="14"/>
  <c r="G10" i="14"/>
  <c r="J10" i="14" s="1"/>
  <c r="O10" i="14" s="1"/>
  <c r="H12" i="19" l="1"/>
  <c r="O17" i="14"/>
  <c r="P17" i="14" s="1"/>
  <c r="R17" i="14" s="1"/>
  <c r="P10" i="14"/>
  <c r="R10" i="14" s="1"/>
  <c r="M9" i="14"/>
  <c r="I9" i="14"/>
  <c r="I10" i="14" s="1"/>
  <c r="G9" i="14"/>
  <c r="J9" i="14" s="1"/>
  <c r="O9" i="14" s="1"/>
  <c r="B3" i="14"/>
  <c r="B2" i="14"/>
  <c r="B1" i="14"/>
  <c r="F28" i="2"/>
  <c r="B11" i="13"/>
  <c r="J32" i="9"/>
  <c r="H32" i="9"/>
  <c r="I32" i="9" s="1"/>
  <c r="J31" i="9"/>
  <c r="H31" i="9"/>
  <c r="I31" i="9" s="1"/>
  <c r="J30" i="9"/>
  <c r="H30" i="9"/>
  <c r="I30" i="9" s="1"/>
  <c r="J29" i="9"/>
  <c r="H29" i="9"/>
  <c r="I29" i="9" s="1"/>
  <c r="J28" i="9"/>
  <c r="H28" i="9"/>
  <c r="I28" i="9" s="1"/>
  <c r="J27" i="9"/>
  <c r="H27" i="9"/>
  <c r="I27" i="9" s="1"/>
  <c r="J26" i="9"/>
  <c r="H26" i="9"/>
  <c r="K26" i="9" s="1"/>
  <c r="J25" i="9"/>
  <c r="H25" i="9"/>
  <c r="K25" i="9" s="1"/>
  <c r="J24" i="9"/>
  <c r="H24" i="9"/>
  <c r="K24" i="9" s="1"/>
  <c r="J23" i="9"/>
  <c r="H23" i="9"/>
  <c r="K23" i="9" s="1"/>
  <c r="J22" i="9"/>
  <c r="H22" i="9"/>
  <c r="K22" i="9" s="1"/>
  <c r="J21" i="9"/>
  <c r="H21" i="9"/>
  <c r="K21" i="9" s="1"/>
  <c r="J20" i="9"/>
  <c r="H20" i="9"/>
  <c r="K20" i="9" s="1"/>
  <c r="J19" i="9"/>
  <c r="H19" i="9"/>
  <c r="K19" i="9" s="1"/>
  <c r="J18" i="9"/>
  <c r="H18" i="9"/>
  <c r="I18" i="9" s="1"/>
  <c r="F35" i="2"/>
  <c r="F26" i="2"/>
  <c r="F25" i="2"/>
  <c r="G18" i="11"/>
  <c r="E18" i="11"/>
  <c r="H18" i="11" s="1"/>
  <c r="C18" i="11"/>
  <c r="F18" i="11" s="1"/>
  <c r="L18" i="10"/>
  <c r="J18" i="10"/>
  <c r="H18" i="10"/>
  <c r="K18" i="10" s="1"/>
  <c r="D12" i="2"/>
  <c r="K27" i="9" l="1"/>
  <c r="K32" i="9"/>
  <c r="J18" i="11"/>
  <c r="K18" i="11" s="1"/>
  <c r="K31" i="9"/>
  <c r="I18" i="10"/>
  <c r="K28" i="9"/>
  <c r="I12" i="19"/>
  <c r="H13" i="19"/>
  <c r="I4" i="2"/>
  <c r="H10" i="2" s="1"/>
  <c r="I10" i="2" s="1"/>
  <c r="K18" i="9"/>
  <c r="K30" i="9"/>
  <c r="K29" i="9"/>
  <c r="K10" i="14"/>
  <c r="I11" i="14"/>
  <c r="P9" i="14"/>
  <c r="R9" i="14" s="1"/>
  <c r="I19" i="9"/>
  <c r="I20" i="9"/>
  <c r="I21" i="9"/>
  <c r="I22" i="9"/>
  <c r="I23" i="9"/>
  <c r="I24" i="9"/>
  <c r="I25" i="9"/>
  <c r="I26" i="9"/>
  <c r="C14" i="13"/>
  <c r="E14" i="13" s="1"/>
  <c r="F14" i="13" s="1"/>
  <c r="C15" i="13"/>
  <c r="E15" i="13" s="1"/>
  <c r="F15" i="13" s="1"/>
  <c r="C11" i="13"/>
  <c r="E11" i="13" s="1"/>
  <c r="F11" i="13" s="1"/>
  <c r="C12" i="13"/>
  <c r="E12" i="13" s="1"/>
  <c r="F12" i="13" s="1"/>
  <c r="C13" i="13"/>
  <c r="E13" i="13" s="1"/>
  <c r="F13" i="13" s="1"/>
  <c r="B3" i="13"/>
  <c r="B2" i="13"/>
  <c r="B1" i="13"/>
  <c r="C9" i="12"/>
  <c r="F9" i="12" s="1"/>
  <c r="G9" i="12"/>
  <c r="H9" i="12"/>
  <c r="B3" i="12"/>
  <c r="B2" i="12"/>
  <c r="B1" i="12"/>
  <c r="G17" i="11"/>
  <c r="E17" i="11"/>
  <c r="H17" i="11" s="1"/>
  <c r="C17" i="11"/>
  <c r="F17" i="11" s="1"/>
  <c r="G16" i="11"/>
  <c r="E16" i="11"/>
  <c r="H16" i="11" s="1"/>
  <c r="C16" i="11"/>
  <c r="F16" i="11" s="1"/>
  <c r="G15" i="11"/>
  <c r="E15" i="11"/>
  <c r="H15" i="11" s="1"/>
  <c r="C15" i="11"/>
  <c r="F15" i="11" s="1"/>
  <c r="G14" i="11"/>
  <c r="E14" i="11"/>
  <c r="H14" i="11" s="1"/>
  <c r="C14" i="11"/>
  <c r="F14" i="11" s="1"/>
  <c r="G13" i="11"/>
  <c r="E13" i="11"/>
  <c r="H13" i="11" s="1"/>
  <c r="C13" i="11"/>
  <c r="F13" i="11" s="1"/>
  <c r="G12" i="11"/>
  <c r="E12" i="11"/>
  <c r="H12" i="11" s="1"/>
  <c r="C12" i="11"/>
  <c r="F12" i="11" s="1"/>
  <c r="G11" i="11"/>
  <c r="E11" i="11"/>
  <c r="H11" i="11" s="1"/>
  <c r="C11" i="11"/>
  <c r="F11" i="11" s="1"/>
  <c r="E10" i="11"/>
  <c r="H10" i="11" s="1"/>
  <c r="C10" i="11"/>
  <c r="F10" i="11" s="1"/>
  <c r="E9" i="11"/>
  <c r="H9" i="11" s="1"/>
  <c r="C9" i="11"/>
  <c r="F9" i="11" s="1"/>
  <c r="G10" i="11"/>
  <c r="G9" i="11"/>
  <c r="B3" i="11"/>
  <c r="B2" i="11"/>
  <c r="B1" i="11"/>
  <c r="J9" i="9"/>
  <c r="H9" i="9"/>
  <c r="I9" i="9" s="1"/>
  <c r="J10" i="9"/>
  <c r="L17" i="10"/>
  <c r="J17" i="10"/>
  <c r="H17" i="10"/>
  <c r="K17" i="10" s="1"/>
  <c r="L16" i="10"/>
  <c r="J16" i="10"/>
  <c r="H16" i="10"/>
  <c r="I16" i="10" s="1"/>
  <c r="L15" i="10"/>
  <c r="J15" i="10"/>
  <c r="H15" i="10"/>
  <c r="I15" i="10" s="1"/>
  <c r="L14" i="10"/>
  <c r="J14" i="10"/>
  <c r="H14" i="10"/>
  <c r="K14" i="10" s="1"/>
  <c r="L13" i="10"/>
  <c r="J13" i="10"/>
  <c r="H13" i="10"/>
  <c r="I13" i="10" s="1"/>
  <c r="L12" i="10"/>
  <c r="J12" i="10"/>
  <c r="H12" i="10"/>
  <c r="I12" i="10" s="1"/>
  <c r="L11" i="10"/>
  <c r="J11" i="10"/>
  <c r="H11" i="10"/>
  <c r="I11" i="10" s="1"/>
  <c r="L10" i="10"/>
  <c r="J10" i="10"/>
  <c r="H10" i="10"/>
  <c r="K10" i="10" s="1"/>
  <c r="L9" i="10"/>
  <c r="J9" i="10"/>
  <c r="H9" i="10"/>
  <c r="I9" i="10" s="1"/>
  <c r="B3" i="10"/>
  <c r="B2" i="10"/>
  <c r="B1" i="10"/>
  <c r="J11" i="9"/>
  <c r="J12" i="9"/>
  <c r="J13" i="9"/>
  <c r="J14" i="9"/>
  <c r="J15" i="9"/>
  <c r="J16" i="9"/>
  <c r="J17" i="9"/>
  <c r="H10" i="9"/>
  <c r="K10" i="9" s="1"/>
  <c r="H11" i="9"/>
  <c r="I11" i="9" s="1"/>
  <c r="H12" i="9"/>
  <c r="I12" i="9" s="1"/>
  <c r="H13" i="9"/>
  <c r="K13" i="9" s="1"/>
  <c r="H14" i="9"/>
  <c r="I14" i="9" s="1"/>
  <c r="H15" i="9"/>
  <c r="I15" i="9" s="1"/>
  <c r="H16" i="9"/>
  <c r="I16" i="9" s="1"/>
  <c r="H17" i="9"/>
  <c r="K17" i="9" s="1"/>
  <c r="B3" i="9"/>
  <c r="B2" i="9"/>
  <c r="B1" i="9"/>
  <c r="K10" i="5"/>
  <c r="K11" i="5"/>
  <c r="K12" i="5"/>
  <c r="K9" i="5"/>
  <c r="A12" i="5"/>
  <c r="A11" i="5"/>
  <c r="A10" i="5"/>
  <c r="A9" i="5"/>
  <c r="B3" i="5"/>
  <c r="B2" i="5"/>
  <c r="B1" i="5"/>
  <c r="G12" i="2"/>
  <c r="B11" i="1"/>
  <c r="B10" i="1"/>
  <c r="B9" i="1"/>
  <c r="B10" i="5" s="1"/>
  <c r="B8" i="1"/>
  <c r="B4" i="1"/>
  <c r="B3" i="1"/>
  <c r="B1" i="1"/>
  <c r="H71" i="15" l="1"/>
  <c r="I71" i="15" s="1"/>
  <c r="H73" i="15"/>
  <c r="I73" i="15" s="1"/>
  <c r="I90" i="15"/>
  <c r="H88" i="15"/>
  <c r="I88" i="15" s="1"/>
  <c r="H87" i="15"/>
  <c r="I87" i="15" s="1"/>
  <c r="H14" i="15"/>
  <c r="I14" i="15" s="1"/>
  <c r="H16" i="15"/>
  <c r="I16" i="15" s="1"/>
  <c r="H15" i="15"/>
  <c r="I15" i="15" s="1"/>
  <c r="H18" i="15"/>
  <c r="I18" i="15" s="1"/>
  <c r="H16" i="2"/>
  <c r="H26" i="2"/>
  <c r="I26" i="2" s="1"/>
  <c r="H31" i="2"/>
  <c r="I31" i="2" s="1"/>
  <c r="H34" i="2"/>
  <c r="I34" i="2" s="1"/>
  <c r="H15" i="2"/>
  <c r="H83" i="15"/>
  <c r="I83" i="15" s="1"/>
  <c r="H98" i="15"/>
  <c r="I98" i="15" s="1"/>
  <c r="H84" i="15"/>
  <c r="I84" i="15" s="1"/>
  <c r="H18" i="2"/>
  <c r="H35" i="2"/>
  <c r="I35" i="2" s="1"/>
  <c r="H17" i="2"/>
  <c r="H33" i="2"/>
  <c r="I33" i="2" s="1"/>
  <c r="H20" i="2"/>
  <c r="H38" i="2"/>
  <c r="I38" i="2" s="1"/>
  <c r="H19" i="2"/>
  <c r="H43" i="2"/>
  <c r="H25" i="2"/>
  <c r="I25" i="2" s="1"/>
  <c r="H12" i="2"/>
  <c r="I12" i="2" s="1"/>
  <c r="H28" i="2"/>
  <c r="I28" i="2" s="1"/>
  <c r="H9" i="2"/>
  <c r="I9" i="2" s="1"/>
  <c r="H21" i="2"/>
  <c r="K9" i="10"/>
  <c r="H190" i="15"/>
  <c r="I190" i="15" s="1"/>
  <c r="I178" i="15" s="1"/>
  <c r="H94" i="15"/>
  <c r="I94" i="15" s="1"/>
  <c r="H93" i="15"/>
  <c r="I93" i="15" s="1"/>
  <c r="H77" i="15"/>
  <c r="I77" i="15" s="1"/>
  <c r="H69" i="15"/>
  <c r="I69" i="15" s="1"/>
  <c r="I67" i="15" s="1"/>
  <c r="H62" i="15"/>
  <c r="I62" i="15" s="1"/>
  <c r="H64" i="15"/>
  <c r="I64" i="15" s="1"/>
  <c r="H60" i="15"/>
  <c r="I60" i="15" s="1"/>
  <c r="H10" i="15"/>
  <c r="I10" i="15" s="1"/>
  <c r="H12" i="15"/>
  <c r="I12" i="15" s="1"/>
  <c r="K15" i="10"/>
  <c r="B4" i="22"/>
  <c r="B4" i="19"/>
  <c r="I13" i="19"/>
  <c r="H14" i="19"/>
  <c r="B9" i="5"/>
  <c r="B11" i="5"/>
  <c r="B2" i="1"/>
  <c r="B4" i="5"/>
  <c r="B4" i="14"/>
  <c r="K13" i="10"/>
  <c r="B12" i="5"/>
  <c r="K11" i="10"/>
  <c r="J33" i="9"/>
  <c r="I12" i="14"/>
  <c r="K11" i="14"/>
  <c r="K9" i="14"/>
  <c r="F43" i="2"/>
  <c r="F15" i="2"/>
  <c r="F17" i="2"/>
  <c r="F16" i="2"/>
  <c r="K16" i="9"/>
  <c r="K15" i="9"/>
  <c r="K11" i="9"/>
  <c r="K12" i="9"/>
  <c r="K9" i="9"/>
  <c r="J13" i="11"/>
  <c r="K13" i="11" s="1"/>
  <c r="J15" i="11"/>
  <c r="K15" i="11" s="1"/>
  <c r="I17" i="10"/>
  <c r="F19" i="2" s="1"/>
  <c r="J19" i="10"/>
  <c r="L19" i="10"/>
  <c r="B4" i="12"/>
  <c r="B4" i="10"/>
  <c r="B4" i="13"/>
  <c r="B4" i="11"/>
  <c r="B4" i="9"/>
  <c r="J9" i="12"/>
  <c r="K9" i="12" s="1"/>
  <c r="J11" i="11"/>
  <c r="K11" i="11" s="1"/>
  <c r="J17" i="11"/>
  <c r="K17" i="11" s="1"/>
  <c r="J16" i="11"/>
  <c r="K16" i="11" s="1"/>
  <c r="J14" i="11"/>
  <c r="K14" i="11" s="1"/>
  <c r="J12" i="11"/>
  <c r="K12" i="11" s="1"/>
  <c r="J9" i="11"/>
  <c r="J10" i="11"/>
  <c r="K10" i="11" s="1"/>
  <c r="I17" i="9"/>
  <c r="I13" i="9"/>
  <c r="K14" i="9"/>
  <c r="I10" i="9"/>
  <c r="I10" i="10"/>
  <c r="K12" i="10"/>
  <c r="I14" i="10"/>
  <c r="K16" i="10"/>
  <c r="G36" i="2"/>
  <c r="H36" i="2" s="1"/>
  <c r="I36" i="2" s="1"/>
  <c r="H14" i="2"/>
  <c r="H41" i="2"/>
  <c r="I7" i="15" l="1"/>
  <c r="I91" i="15"/>
  <c r="F14" i="18" s="1"/>
  <c r="C15" i="17" s="1"/>
  <c r="K15" i="17" s="1"/>
  <c r="I75" i="15"/>
  <c r="F12" i="18" s="1"/>
  <c r="C13" i="17" s="1"/>
  <c r="I59" i="15"/>
  <c r="I191" i="15" s="1"/>
  <c r="I85" i="15"/>
  <c r="F10" i="18"/>
  <c r="C11" i="17" s="1"/>
  <c r="K11" i="17" s="1"/>
  <c r="F17" i="18"/>
  <c r="C18" i="17" s="1"/>
  <c r="I15" i="2"/>
  <c r="I16" i="2"/>
  <c r="I19" i="2"/>
  <c r="I17" i="2"/>
  <c r="I43" i="2"/>
  <c r="I22" i="2"/>
  <c r="F10" i="1" s="1"/>
  <c r="C11" i="5" s="1"/>
  <c r="G11" i="5" s="1"/>
  <c r="F18" i="2"/>
  <c r="I18" i="2" s="1"/>
  <c r="F21" i="2"/>
  <c r="I21" i="2" s="1"/>
  <c r="I33" i="9"/>
  <c r="I14" i="19"/>
  <c r="H15" i="19"/>
  <c r="K33" i="9"/>
  <c r="G8" i="2"/>
  <c r="H8" i="2" s="1"/>
  <c r="I8" i="2" s="1"/>
  <c r="I7" i="2" s="1"/>
  <c r="F8" i="1" s="1"/>
  <c r="I13" i="14"/>
  <c r="K12" i="14"/>
  <c r="K9" i="11"/>
  <c r="K19" i="11" s="1"/>
  <c r="J19" i="11"/>
  <c r="I19" i="10"/>
  <c r="K19" i="10"/>
  <c r="J10" i="12"/>
  <c r="K10" i="12"/>
  <c r="J191" i="15" l="1"/>
  <c r="F13" i="18"/>
  <c r="C14" i="17" s="1"/>
  <c r="E14" i="17" s="1"/>
  <c r="F8" i="18"/>
  <c r="C9" i="17" s="1"/>
  <c r="K9" i="17" s="1"/>
  <c r="F11" i="18"/>
  <c r="C12" i="17" s="1"/>
  <c r="G12" i="17" s="1"/>
  <c r="I18" i="17"/>
  <c r="G18" i="17"/>
  <c r="E18" i="17"/>
  <c r="K18" i="17"/>
  <c r="G15" i="17"/>
  <c r="I15" i="17"/>
  <c r="E15" i="17"/>
  <c r="I14" i="17"/>
  <c r="E13" i="17"/>
  <c r="I13" i="17"/>
  <c r="K13" i="17"/>
  <c r="G13" i="17"/>
  <c r="I11" i="17"/>
  <c r="G11" i="17"/>
  <c r="E11" i="17"/>
  <c r="E11" i="5"/>
  <c r="F14" i="2"/>
  <c r="I14" i="2" s="1"/>
  <c r="I11" i="5"/>
  <c r="A21" i="22"/>
  <c r="C21" i="22" s="1"/>
  <c r="D21" i="22" s="1"/>
  <c r="I15" i="19"/>
  <c r="H16" i="19"/>
  <c r="F20" i="2"/>
  <c r="I20" i="2" s="1"/>
  <c r="I14" i="14"/>
  <c r="K13" i="14"/>
  <c r="A21" i="13"/>
  <c r="C21" i="13" s="1"/>
  <c r="D21" i="13" s="1"/>
  <c r="C9" i="5"/>
  <c r="G14" i="17" l="1"/>
  <c r="K14" i="17"/>
  <c r="F18" i="18"/>
  <c r="G8" i="18" s="1"/>
  <c r="K12" i="17"/>
  <c r="I12" i="17"/>
  <c r="E12" i="17"/>
  <c r="I13" i="2"/>
  <c r="F9" i="1" s="1"/>
  <c r="C10" i="5" s="1"/>
  <c r="G10" i="5" s="1"/>
  <c r="I16" i="19"/>
  <c r="H17" i="19"/>
  <c r="F41" i="2"/>
  <c r="I41" i="2" s="1"/>
  <c r="I39" i="2" s="1"/>
  <c r="I44" i="2" s="1"/>
  <c r="I15" i="14"/>
  <c r="K14" i="14"/>
  <c r="I9" i="5"/>
  <c r="E9" i="5"/>
  <c r="G9" i="5"/>
  <c r="I9" i="17" l="1"/>
  <c r="E9" i="17"/>
  <c r="G9" i="17"/>
  <c r="E10" i="5"/>
  <c r="I10" i="5"/>
  <c r="F11" i="1"/>
  <c r="C12" i="5" s="1"/>
  <c r="I17" i="19"/>
  <c r="H18" i="19"/>
  <c r="K15" i="14"/>
  <c r="I16" i="14"/>
  <c r="F12" i="1"/>
  <c r="I18" i="19" l="1"/>
  <c r="I17" i="14"/>
  <c r="K17" i="14" s="1"/>
  <c r="K16" i="14"/>
  <c r="I12" i="5"/>
  <c r="I13" i="5" s="1"/>
  <c r="G12" i="5"/>
  <c r="G13" i="5" s="1"/>
  <c r="E12" i="5"/>
  <c r="C13" i="5"/>
  <c r="I18" i="14" l="1"/>
  <c r="K18" i="14" s="1"/>
  <c r="H13" i="5"/>
  <c r="D9" i="5"/>
  <c r="D11" i="5"/>
  <c r="D10" i="5"/>
  <c r="E13" i="5"/>
  <c r="E14" i="5" s="1"/>
  <c r="D12" i="5"/>
  <c r="J13" i="5"/>
  <c r="D13" i="5" l="1"/>
  <c r="G14" i="5"/>
  <c r="I14" i="5" s="1"/>
  <c r="F13" i="5"/>
  <c r="F14" i="5" s="1"/>
  <c r="H14" i="5" s="1"/>
  <c r="J14" i="5" s="1"/>
  <c r="K13" i="5" l="1"/>
  <c r="C19" i="17" l="1"/>
  <c r="D18" i="17" l="1"/>
  <c r="D17" i="17"/>
  <c r="I19" i="17"/>
  <c r="J19" i="17" s="1"/>
  <c r="G19" i="17"/>
  <c r="H19" i="17" s="1"/>
  <c r="K19" i="17"/>
  <c r="L19" i="17" s="1"/>
  <c r="E19" i="17"/>
  <c r="G11" i="18"/>
  <c r="G15" i="18"/>
  <c r="G17" i="18"/>
  <c r="G16" i="18"/>
  <c r="G9" i="18"/>
  <c r="G13" i="18"/>
  <c r="G14" i="18"/>
  <c r="G10" i="18"/>
  <c r="G12" i="18"/>
  <c r="G20" i="17" l="1"/>
  <c r="I20" i="17" s="1"/>
  <c r="G18" i="18"/>
  <c r="F19" i="17"/>
  <c r="D14" i="17"/>
  <c r="D9" i="17"/>
  <c r="D12" i="17"/>
  <c r="D11" i="17"/>
  <c r="D15" i="17"/>
  <c r="D13" i="17"/>
  <c r="D16" i="17"/>
  <c r="D10" i="17"/>
  <c r="M19" i="17" l="1"/>
  <c r="F20" i="17"/>
  <c r="H20" i="17" s="1"/>
  <c r="J20" i="17" s="1"/>
  <c r="L20" i="17" s="1"/>
  <c r="D19" i="17"/>
  <c r="E20" i="17"/>
  <c r="K20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tc={4FC86FA2-239F-4DFA-9C5F-F6B30EB6AC95}</author>
    <author>tc={D09D1540-6695-47E4-9B38-C03CAD2AB2BB}</author>
    <author>tc={985D23F3-0B5D-46F9-A17D-DE868D1FCB8A}</author>
    <author>tc={3FBB7E69-E128-471F-AE4F-D3E4B24D55EB}</author>
  </authors>
  <commentList>
    <comment ref="A11" authorId="0" shapeId="0" xr:uid="{00000000-0006-0000-1100-000001000000}">
      <text>
        <r>
          <rPr>
            <sz val="11"/>
            <color theme="1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INSERIR A LEI COMPLEMENTAR Nº E DATA DE PUBLICAÇÃO</t>
        </r>
      </text>
    </comment>
    <comment ref="D11" authorId="1" shapeId="0" xr:uid="{00000000-0006-0000-1100-000002000000}">
      <text>
        <r>
          <rPr>
            <sz val="11"/>
            <color theme="1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INSERIR A LEI COMPLEMENTAR Nº E DATA DE PUBLICAÇÃO</t>
        </r>
      </text>
    </comment>
    <comment ref="C16" authorId="2" shapeId="0" xr:uid="{00000000-0006-0000-1100-000003000000}">
      <text>
        <r>
          <rPr>
            <sz val="11"/>
            <color theme="1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INSERIR ALÍQUOTA</t>
        </r>
      </text>
    </comment>
    <comment ref="F16" authorId="3" shapeId="0" xr:uid="{00000000-0006-0000-1100-000004000000}">
      <text>
        <r>
          <rPr>
            <sz val="11"/>
            <color theme="1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INSERIR % QUE INCIDE SOBRE A MÃO DE OBRA</t>
        </r>
      </text>
    </comment>
  </commentList>
</comments>
</file>

<file path=xl/sharedStrings.xml><?xml version="1.0" encoding="utf-8"?>
<sst xmlns="http://schemas.openxmlformats.org/spreadsheetml/2006/main" count="1998" uniqueCount="801">
  <si>
    <t>Obra:</t>
  </si>
  <si>
    <t>Proprietário:</t>
  </si>
  <si>
    <t>Local:</t>
  </si>
  <si>
    <t>Data:</t>
  </si>
  <si>
    <t>RESUMO ORÇAMENTO</t>
  </si>
  <si>
    <t>Item</t>
  </si>
  <si>
    <t>DESCRIÇÃO</t>
  </si>
  <si>
    <t>Valores totais</t>
  </si>
  <si>
    <t>1.0</t>
  </si>
  <si>
    <t>2.0</t>
  </si>
  <si>
    <t>3.0</t>
  </si>
  <si>
    <t>4.0</t>
  </si>
  <si>
    <t>TOTAL</t>
  </si>
  <si>
    <t>JOÃO GUSTAVO FARIA DOS SANTOS JÚNIOR</t>
  </si>
  <si>
    <t>ENG. CIVIL - CREA Nº 5064045506</t>
  </si>
  <si>
    <t>BASE DE PREÇOS</t>
  </si>
  <si>
    <t>BDI</t>
  </si>
  <si>
    <t>PLANILHA ORÇAMENTÁRIA</t>
  </si>
  <si>
    <t xml:space="preserve">Código </t>
  </si>
  <si>
    <t>Descrição</t>
  </si>
  <si>
    <t xml:space="preserve">Unid. </t>
  </si>
  <si>
    <t>Quant.</t>
  </si>
  <si>
    <t>Preço unitário (R$)</t>
  </si>
  <si>
    <t>Preço unitário  BDI (R$)</t>
  </si>
  <si>
    <t>Valor final (R$)</t>
  </si>
  <si>
    <t>SERVIÇOS PRELIMINARES</t>
  </si>
  <si>
    <t>1.1</t>
  </si>
  <si>
    <t>COMP.001</t>
  </si>
  <si>
    <t>PLACA DE OBRA EM CHAPA DE ACO GALVANIZADO</t>
  </si>
  <si>
    <t>m²</t>
  </si>
  <si>
    <t xml:space="preserve"> </t>
  </si>
  <si>
    <t>2.1</t>
  </si>
  <si>
    <t>m³</t>
  </si>
  <si>
    <t>2.2</t>
  </si>
  <si>
    <t>2.3</t>
  </si>
  <si>
    <t>2.4</t>
  </si>
  <si>
    <t>unid</t>
  </si>
  <si>
    <t>3.1</t>
  </si>
  <si>
    <t>3.2</t>
  </si>
  <si>
    <t>3.4</t>
  </si>
  <si>
    <t>3.5</t>
  </si>
  <si>
    <t>m</t>
  </si>
  <si>
    <t>UNID</t>
  </si>
  <si>
    <t>11.9</t>
  </si>
  <si>
    <t>11.10</t>
  </si>
  <si>
    <t>COMPOSIÇÃO 001</t>
  </si>
  <si>
    <t>M²</t>
  </si>
  <si>
    <t>SINAPI</t>
  </si>
  <si>
    <t>CÓDIGO</t>
  </si>
  <si>
    <t>COEFICIENTE</t>
  </si>
  <si>
    <t>VALOR UNIT (R$)</t>
  </si>
  <si>
    <t>VALOR (R$)</t>
  </si>
  <si>
    <t>INSUMO</t>
  </si>
  <si>
    <t>SARRAFO DE MADEIRA NAO APARELHADA *2,5 X 7* CM, MACARANDUBA, ANGELIM OU EQUIVALENTE DA REGIAO</t>
  </si>
  <si>
    <t>M</t>
  </si>
  <si>
    <t>1,0000000</t>
  </si>
  <si>
    <t>PONTALETE DE MADEIRA NAO APARELHADA *7,5 X 7,5* CM (3 X 3 ") PINUS, MISTA OU EQUIVALENTE DA REGIAO</t>
  </si>
  <si>
    <t>4,0000000</t>
  </si>
  <si>
    <t>PLACA DE OBRA (PARA CONSTRUCAO CIVIL) EM CHAPA GALVANIZADA *N. 22*, DE *2,0 X 1,125* M</t>
  </si>
  <si>
    <t>M2</t>
  </si>
  <si>
    <t>PREGO DE ACO POLIDO COM CABECA 18 X 30 (2 3/4 X 10)</t>
  </si>
  <si>
    <t>KG</t>
  </si>
  <si>
    <t>0,1100000</t>
  </si>
  <si>
    <t>COMPOSICAO</t>
  </si>
  <si>
    <t>CARPINTEIRO DE FORMAS COM ENCARGOS COMPLEMENTARES</t>
  </si>
  <si>
    <t>H</t>
  </si>
  <si>
    <t>SERVENTE COM ENCARGOS COMPLEMENTARES</t>
  </si>
  <si>
    <t>2,0000000</t>
  </si>
  <si>
    <t>CONCRETO MAGRO PARA LASTRO, TRAÇO 1:4,5:4,5 (CIMENTO/ AREIA MÉDIA/ BRITA 1)  - PREPARO MECÂNICO COM BETONEIRA 400 L. AF_07/2016</t>
  </si>
  <si>
    <t>M3</t>
  </si>
  <si>
    <t>0,0100000</t>
  </si>
  <si>
    <t>TOTAL:</t>
  </si>
  <si>
    <t>COMPOSIÇÃO 002</t>
  </si>
  <si>
    <t>M³</t>
  </si>
  <si>
    <t>ITEM</t>
  </si>
  <si>
    <t>PEDREIRO COM ENCARGOS COMPLEMENTARES</t>
  </si>
  <si>
    <t>COMPOSIÇÃO 003</t>
  </si>
  <si>
    <t>UN</t>
  </si>
  <si>
    <t>CRONOGRAMA FÍSICO FINANCEIRO</t>
  </si>
  <si>
    <t>DESCRIÇÃO/ETAPA</t>
  </si>
  <si>
    <t>PERÍODO</t>
  </si>
  <si>
    <t>À EXECUTAR</t>
  </si>
  <si>
    <t>MÊS 01</t>
  </si>
  <si>
    <t>MÊS 02</t>
  </si>
  <si>
    <t>MÊS 03</t>
  </si>
  <si>
    <t>Valor (R$)</t>
  </si>
  <si>
    <t>%</t>
  </si>
  <si>
    <t>VALOR TOTAL</t>
  </si>
  <si>
    <t>VALOR ACUMULADO</t>
  </si>
  <si>
    <t>MOVIMENTAÇÃO DE TERRA</t>
  </si>
  <si>
    <t>ESCAVAÇÃO MECANIZADA DE VALA COM PROF. MAIOR QUE 1,5 M ATÉ 3,0 M (MÉDIA ENTRE MONTANTE E JUSANTE/UMA COMPOSIÇÃO POR TRECHO), COM ESCAVADEIRA HIDRÁULICA (0,8 M3/111 HP), LARGURA ATÉ 1,5 M, EM SOLO DE 1A CATEGORIA, EM LOCAIS COM ALTO NÍVEL DE INTERFERÊNCIA. AF_02/2021</t>
  </si>
  <si>
    <t>ESCORAMENTO DE VALA, TIPO PONTALETEAMENTO, COM PROFUNDIDADE DE 1,5 A 3,0 M, LARGURA MENOR QUE 1,5 M. AF_08/2020</t>
  </si>
  <si>
    <t>PREPARO DE FUNDO DE VALA COM LARGURA MENOR QUE 1,5 M, COM CAMADA DE AREIA, LANÇAMENTO MECANIZADO. AF_08/2020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</si>
  <si>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</si>
  <si>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>REDE DE DRENAGEM</t>
  </si>
  <si>
    <t>ASSENTAMENTO DE TUBOS</t>
  </si>
  <si>
    <t>REDES PRINCIPAIS</t>
  </si>
  <si>
    <t>LIGAÇÕES DE BOCA DE LOBO COM PV'S</t>
  </si>
  <si>
    <t>TUBO DE CONCRETO PARA REDES COLETORAS DE ÁGUAS PLUVIAIS, DIÂMETRO DE 400 MM, JUNTA RÍGIDA, INSTALADO EM LOCAL COM ALTO NÍVEL DE INTERFERÊNCIAS - FORNECIMENTO E ASSENTAMENTO. AF_12/2015=</t>
  </si>
  <si>
    <t>DISPOSITIVOS DE DRENAGEM</t>
  </si>
  <si>
    <t>POÇOS DE VISITA</t>
  </si>
  <si>
    <t>COMP. 003</t>
  </si>
  <si>
    <t>DISPOSITIVOS COLETORES - BOCA DE LOBO</t>
  </si>
  <si>
    <t>DISSIPADORES DE ENERGIA</t>
  </si>
  <si>
    <t>TRANSPORTE</t>
  </si>
  <si>
    <t>ARGAMASSA TRAÇO 1:4 (EM VOLUME DE CIMENTO E AREIA GROSSA ÚMIDA) PARA CHAPISCO CONVENCIONAL, PREPARO MECÂNICO COM BETONEIRA 400 L. AF_08/2019</t>
  </si>
  <si>
    <t>TAMPÃO FOFO ARTICULADO D=600 MM, INSTALADO EM CHAMINÉ PARA DE POÇO DE VISITA</t>
  </si>
  <si>
    <t>BASE DE PREÇO</t>
  </si>
  <si>
    <t>COMP. PRÓPRIA</t>
  </si>
  <si>
    <t>SICRO</t>
  </si>
  <si>
    <t>CHAMINÉ CIRCULAR PARA POÇO DE VISITA PARA ESGOTO, EM ALVENARIA COM TIJOLOS CERÂMICOS MACIÇOS, DIÂMETRO INTERNO = 0,6 M. AF_12/2020</t>
  </si>
  <si>
    <t>Boca de lobo simples - BLS 01 - areia e brita comerciais</t>
  </si>
  <si>
    <t>1.2</t>
  </si>
  <si>
    <t>EXECUÇÃO DE DEPÓSITO EM CANTEIRO DE OBRA EM CHAPA DE MADEIRA COMPENSADA, NÃO INCLUSO MOBILIÁRIO. AF_04/2016</t>
  </si>
  <si>
    <t>TRANSPORTE DE AREIA</t>
  </si>
  <si>
    <t>TRANSPORTE DE TUBOS DE CONCRETO</t>
  </si>
  <si>
    <t>ADMINISTRAÇÃO DA OBRA</t>
  </si>
  <si>
    <t>1.3</t>
  </si>
  <si>
    <t>mês</t>
  </si>
  <si>
    <t>ENGENHEIRO CIVIL DE OBRA PLENO COM ENCARGOS COMPLEMENTARES</t>
  </si>
  <si>
    <t>ENCARREGADO GERAL COM ENCARGOS COMPLEMENTARES</t>
  </si>
  <si>
    <t>TOPOGRAFO COM ENCARGOS COMPLEMENTARES</t>
  </si>
  <si>
    <t>TAMPAO FOFO ARTICULADO, CLASSE B125 CARGA MAX 12,5 T, REDONDO TAMPA 600 MM, REDE PLUVIAL/ESGOTO</t>
  </si>
  <si>
    <t>MÊS</t>
  </si>
  <si>
    <t>TAMPÃO FOFO ARTICULADO PARA CHAMINÉ DE POÇO DE VISITA</t>
  </si>
  <si>
    <t>2.5</t>
  </si>
  <si>
    <t>ESCAVAÇÃO MECANIZADA DE VALA COM PROF. MAIOR QUE 1,50 M ATÉ 3,0 M (MÉDIA ENTRE MONTANTE E JUSANTE/UMA COMPOSIÇÃO POR TRECHO), COM ESCAVADEIRA HIDRÁULICA (1,2 M3/155 HP), LARG. DE 1,5 M A 2,5 M, EM SOLO DE 1A CATEGORIA, EM LOCAIS COM ALTO NÍVEL DE INTERFERÊNCIA. AF_02/2021</t>
  </si>
  <si>
    <t>ESCORAMENTO DE VALA, TIPO PONTALETEAMENTO, COM PROFUNDIDADE DE 1,5 A 3,0 M, LARGURA MAIOR OU IGUAL A 1,5 M E MENOR QUE 2,5 M. AF_08/2020</t>
  </si>
  <si>
    <t>PREPARO DE FUNDO DE VALA COM LARGURA MAIOR OU IGUAL A 1,5 M E MENOR QUE 2,5 M, COM CAMADA DE AREIA, LANÇAMENTO MECANIZADO. AF_08/2020</t>
  </si>
  <si>
    <t>REATERRO MECANIZADO DE VALA COM ESCAVADEIRA HIDRÁULICA (CAPACIDADE DA CAÇAMBA: 0,8 M³ / POTÊNCIA: 111 HP), LARGURA DE 1,5 A 2,5 M, PROFUNDIDADE DE 1,5 A 3,0 M, COM SOLO DE 1ª CATEGORIA EM LOCAIS COM ALTO NÍVEL DE INTERFERÊNCIA. AF_04/2016</t>
  </si>
  <si>
    <t>TUBO DE CONCRETO PARA REDES COLETORAS DE ÁGUAS PLUVIAIS, DIÂMETRO DE 1000 MM, JUNTA RÍGIDA, INSTALADO EM LOCAL COM ALTO NÍVEL DE INTERFERÊNCIAS - FORNECIMENTO E ASSENTAMENTO. AF_12/2015</t>
  </si>
  <si>
    <t>TUBO DE CONCRETO PARA REDES COLETORAS DE ÁGUAS PLUVIAIS, DIÂMETRO DE 1500 MM, JUNTA RÍGIDA, INSTALADO EM LOCAL COM ALTO NÍVEL DE INTERFERÊNCIAS - FORNECIMENTO E ASSENTAMENTO. AF_12/2015</t>
  </si>
  <si>
    <t>Poço de visita - PVI 04 - areia e brita comerciais</t>
  </si>
  <si>
    <t>Poço de visita - PVI 06 - areia e brita comerciais</t>
  </si>
  <si>
    <t>Dissipador de energia - DEB 07 - areia e pedra de mão comerciais</t>
  </si>
  <si>
    <t>TRANSPORTE COM CAMINHÃO BASCULANTE DE 14 M³, EM VIA URBANA PAVIMENTADA, DMT ATÉ 30 KM (UNIDADE: TXKM). AF_07/2020</t>
  </si>
  <si>
    <t>TRANSPORTE COM CAMINHÃO CARROCERIA COM GUINDAUTO (MUNCK), MOMENTO MÁXIMO DE CARGA
11,7 TM, EM VIA URBANA PAVIMENTADA, DMT ATÉ 30KM (UNIDADE: TXKM). AF_07/2020</t>
  </si>
  <si>
    <t>RESPONSÁVEL TÉCNICO ORÇAMENTISTA</t>
  </si>
  <si>
    <t>CONTRATANTE</t>
  </si>
  <si>
    <t>PREFEITO MUNICIPAL</t>
  </si>
  <si>
    <t>PREFEITURA MUNICIPAL DE INDIAVAÍ</t>
  </si>
  <si>
    <t>VALOR TOTAL:</t>
  </si>
  <si>
    <t>OBSERVAÇÕES:</t>
  </si>
  <si>
    <t>SICRO JAN/2021</t>
  </si>
  <si>
    <t>SINAPI 06/2021</t>
  </si>
  <si>
    <t>Construção de rede de drenagem pluvial</t>
  </si>
  <si>
    <t>Prefeitura Municipal de Indiavaí</t>
  </si>
  <si>
    <t>30 de julho de 2021</t>
  </si>
  <si>
    <t>OBSERVAÇÕES</t>
  </si>
  <si>
    <t>TRECHO</t>
  </si>
  <si>
    <t>T1</t>
  </si>
  <si>
    <t>DIÂMETRO (MM)</t>
  </si>
  <si>
    <t>LARGURA DE ESCAVAÇÃO (M)</t>
  </si>
  <si>
    <t>EXTENSÃO (M)</t>
  </si>
  <si>
    <t>ESP. BERÇO DE AREIA (M)</t>
  </si>
  <si>
    <t>PROFUNDIDADE MON. (M)</t>
  </si>
  <si>
    <t>PROFUNDIDADE JUS. (M)</t>
  </si>
  <si>
    <t>VOL. BERÇO DE AREIA (M³)</t>
  </si>
  <si>
    <t>VOL. ESCAVAÇÃO (M³)</t>
  </si>
  <si>
    <t>VOL. REATERRO (M³)</t>
  </si>
  <si>
    <t>ÁREA ESCORAMENTO (M²)</t>
  </si>
  <si>
    <t>ESP. PAREDE DE TUBO (M)</t>
  </si>
  <si>
    <t>T2</t>
  </si>
  <si>
    <t>T3</t>
  </si>
  <si>
    <t>T4</t>
  </si>
  <si>
    <t>T5</t>
  </si>
  <si>
    <t>T6</t>
  </si>
  <si>
    <t>T7</t>
  </si>
  <si>
    <t>T8</t>
  </si>
  <si>
    <t>T9</t>
  </si>
  <si>
    <t>TOTAIS:</t>
  </si>
  <si>
    <t>CÁLCULO DE VOLUMES TUBOS COLETORES (BL - PV)</t>
  </si>
  <si>
    <t>INCLINAÇÃO (%)</t>
  </si>
  <si>
    <t>PV-1</t>
  </si>
  <si>
    <t>TIPO</t>
  </si>
  <si>
    <t>PVI06</t>
  </si>
  <si>
    <t>PROF. PV (M)</t>
  </si>
  <si>
    <t>COMP. PV (M)</t>
  </si>
  <si>
    <t>LARG. PV (M)</t>
  </si>
  <si>
    <t>PROF. ESCAVAÇÃO PV (M)</t>
  </si>
  <si>
    <t>COMP. ESCAVAÇÃO PV (M)</t>
  </si>
  <si>
    <t>LARG. ESCAVAÇÃO PV (M)</t>
  </si>
  <si>
    <t>ALTURA DE CHAMINÉ (M)</t>
  </si>
  <si>
    <t>PV-2</t>
  </si>
  <si>
    <t>PV-3</t>
  </si>
  <si>
    <t>PV-4</t>
  </si>
  <si>
    <t>PV-5</t>
  </si>
  <si>
    <t>PV-6</t>
  </si>
  <si>
    <t>PV-7</t>
  </si>
  <si>
    <t>PV-8</t>
  </si>
  <si>
    <t>PV-9</t>
  </si>
  <si>
    <t>QUANT. (UNID)</t>
  </si>
  <si>
    <t>PROF. BL (M)</t>
  </si>
  <si>
    <t>COMP. BL (M)</t>
  </si>
  <si>
    <t>LARG. BL (M)</t>
  </si>
  <si>
    <t>BLS01</t>
  </si>
  <si>
    <t>CÁLCULO DE VOLUMES BOCAS DE LOBO</t>
  </si>
  <si>
    <t>CÁLCULO DE VOLUMES POÇOS DE VISITA</t>
  </si>
  <si>
    <t>CÁLCULO DE VOLUMES E ESCORAMENTO - TRECHOS DE DRENAGEM</t>
  </si>
  <si>
    <t xml:space="preserve">PESO ESPECÍFICO (TXUN) </t>
  </si>
  <si>
    <t>PESO TOTAL (T)</t>
  </si>
  <si>
    <t>MOMENTO DE TRANSPORTE (TXKM)</t>
  </si>
  <si>
    <t>TRANSPORTE DE TUBOS</t>
  </si>
  <si>
    <t>VOLUME DE AREIA (M³)</t>
  </si>
  <si>
    <t>PESO ESPECÍFICO (TXM³)</t>
  </si>
  <si>
    <t>TUBOS</t>
  </si>
  <si>
    <t>DISTÂNCIAS MÉDIAS DE TRANSPORTE</t>
  </si>
  <si>
    <t>DIST. (KM)</t>
  </si>
  <si>
    <t>COMP.002</t>
  </si>
  <si>
    <t>SINAPI - ENCARGOS SOCIAIS DESONERADOS: 83,92%(HORA) 48,10%(MÊS)</t>
  </si>
  <si>
    <t>Não desonerado</t>
  </si>
  <si>
    <t>1.4</t>
  </si>
  <si>
    <t>LOCAÇÃO DE REDE DE ÁGUA OU ESGOTO. AF_10/2018</t>
  </si>
  <si>
    <t>DIÂMETRO (M)</t>
  </si>
  <si>
    <t>T10</t>
  </si>
  <si>
    <t>PV-10</t>
  </si>
  <si>
    <t>PVI04</t>
  </si>
  <si>
    <t>txkm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</si>
  <si>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</si>
  <si>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</si>
  <si>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</si>
  <si>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</si>
  <si>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</si>
  <si>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</si>
  <si>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</si>
  <si>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</si>
  <si>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</si>
  <si>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</si>
  <si>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</si>
  <si>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</si>
  <si>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</si>
  <si>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</si>
  <si>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Avenida Governador Jayme Campos</t>
  </si>
  <si>
    <t>UM MILHÃO, TREZENTOS E VINTE E SETE MIL, QUATROCENTOS E VINTE E UM REAIS E NOVENTA E UM CENTAVOS.</t>
  </si>
  <si>
    <t>COTA MON (M)</t>
  </si>
  <si>
    <t>COTA JUS (M)</t>
  </si>
  <si>
    <t>INCLINAÇÃO (M/M)</t>
  </si>
  <si>
    <t>ÁREAS DE CONTRIBUIÇÃO (HA)</t>
  </si>
  <si>
    <t>DADOS</t>
  </si>
  <si>
    <t>C</t>
  </si>
  <si>
    <t>i</t>
  </si>
  <si>
    <t>MANNING</t>
  </si>
  <si>
    <t>Q/Qp</t>
  </si>
  <si>
    <t>y/d</t>
  </si>
  <si>
    <t>v/vp</t>
  </si>
  <si>
    <t>y (M)</t>
  </si>
  <si>
    <t>V PLENA (M/S)</t>
  </si>
  <si>
    <t>V REAL (M/S)</t>
  </si>
  <si>
    <t>VAZÃO PLENA -TUBO (M³/S)</t>
  </si>
  <si>
    <t>TEMPO DE CONCENTRAÇÃO</t>
  </si>
  <si>
    <t>PERÍODO DE RETORNO</t>
  </si>
  <si>
    <t>10 ANOS</t>
  </si>
  <si>
    <t>15 MINUTOS</t>
  </si>
  <si>
    <t>VAZÃO SARJETAS TRECHO (M³/S)</t>
  </si>
  <si>
    <t>VAZÃO SARJETAS ACUM. (M³/S)</t>
  </si>
  <si>
    <t>VERIFICAÇÃO VEL.</t>
  </si>
  <si>
    <t>VERIFICAÇÃO DIMENS.</t>
  </si>
  <si>
    <t>CÁLCULO DE VERIFICAÇÃO DE VAZÕES, VELOCIDADES E DIMENSIONAMENTOS</t>
  </si>
  <si>
    <t>BDI - SERVIÇOS</t>
  </si>
  <si>
    <t>DIÂMETRO CALCULADO (M)</t>
  </si>
  <si>
    <t>DIÂMETRO COMERCIAL (M)</t>
  </si>
  <si>
    <t xml:space="preserve">VERIFICAÇÃO </t>
  </si>
  <si>
    <t>PRÓX. DIÂMETRO COMERCIAL (M)</t>
  </si>
  <si>
    <t>VERIFICAÇÃO</t>
  </si>
  <si>
    <t>-</t>
  </si>
  <si>
    <t>CÁLCULO DE DIMENSIONAMENTO DE TUBOS</t>
  </si>
  <si>
    <t>NÃO HAVERÁ DIMINUIÇÃO DE DIÂMETRO DURANTE O PERCURSO DE REDE.</t>
  </si>
  <si>
    <t>DEVIDO A RISCOS DE ENTUPIMENTO NÃO SERÃO USADOS TUBOS COM DIÂMETROS INFERIORES A 60 CM NAS REDES PRINCIPAIS.</t>
  </si>
  <si>
    <t>RESPONSÁVEL TÉCNICO ORÇAMENTISTA:</t>
  </si>
  <si>
    <t>CÁLCULO DE QUANTIDADES E TRANSPORTES - DMT ATÉ 30 KM</t>
  </si>
  <si>
    <t>CÁLCULO DE QUANTIDADES E TRANSPORTES - DMT ACIMA DE 30 KM</t>
  </si>
  <si>
    <t xml:space="preserve">DMT ATÉ A CIDADE DE MIRASSOL D'OESTE/MT. </t>
  </si>
  <si>
    <t>SINAPI - SERVIÇO</t>
  </si>
  <si>
    <t>ADMINISTRAÇÃO LOCAL DE OBRA</t>
  </si>
  <si>
    <t xml:space="preserve">ADMINISTRAÇÃO LOCAL </t>
  </si>
  <si>
    <t>FABRICAÇÃO, MONTAGEM E DESMONTAGEM DE FÔRMA PARA VIGA BALDRAME, EM MADEIRA SERRADA, E=25 MM, 4 UTILIZAÇÕES. AF_06/2017</t>
  </si>
  <si>
    <t>ALVENARIAS</t>
  </si>
  <si>
    <t>CHAPISCO APLICADO EM ALVENARIAS E ESTRUTURAS DE CONCRETO INTERNAS, COM COLHER DE PEDREIRO. ARGAMASSA TRAÇO 1:3 COM PREPARO EM BETONEIRA 400 L. AF_06/2014</t>
  </si>
  <si>
    <t>MASSA ÚNICA, PARA RECEBIMENTO DE PINTURA, EM ARGAMASSA TRAÇO 1:2:8, PREPARO MECÂNICO COM BETONEIRA 400L, APLICADA MANUALMENTE EM FACES INTERNAS DE PAREDES, ESPESSURA DE 10MM, COM EXECUÇÃO DE TALISCAS. AF_06/2014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</si>
  <si>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</si>
  <si>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5.0</t>
  </si>
  <si>
    <t>PISOS</t>
  </si>
  <si>
    <t>9.0</t>
  </si>
  <si>
    <t>CONTRAPISO AUTONIVELANTE, APLICADO SOBRE LAJE, NÃO ADERIDO, ESPESSURA 3CM. AF_06/2014</t>
  </si>
  <si>
    <t>EXECUÇÃO DE PASSEIO (CALÇADA) OU PISO DE CONCRETO COM CONCRETO MOLDADOIN LOCO, FEITO EM OBRA, ACABAMENTO CONVENCIONAL, NÃO ARMADO. AF_07/2016</t>
  </si>
  <si>
    <t>6.0</t>
  </si>
  <si>
    <t>6.1</t>
  </si>
  <si>
    <t>COBERTURA E FORROS</t>
  </si>
  <si>
    <t>7.0</t>
  </si>
  <si>
    <t>ESQUADRIAS</t>
  </si>
  <si>
    <t>7.1</t>
  </si>
  <si>
    <t>8.0</t>
  </si>
  <si>
    <t>PAREDES EXTERNAS</t>
  </si>
  <si>
    <t>APLICAÇÃO MANUAL DE FUNDO SELADOR ACRÍLICO EM PANOS COM PRESENÇA DE VÃOS DE EDIFÍCIOS DE MÚLTIPLOS PAVIMENTOS. AF_06/2014</t>
  </si>
  <si>
    <t>APLICAÇÃO MANUAL DE PINTURA COM TINTA LÁTEX ACRÍLICA EM PAREDES, DUAS DEMÃOS. AF_06/2014</t>
  </si>
  <si>
    <t>PINTURAS E CERÂMICAS EM ALVENARIAS</t>
  </si>
  <si>
    <t>PAREDES INTERNAS</t>
  </si>
  <si>
    <t>10.0</t>
  </si>
  <si>
    <t>SERVIÇOS COMPLEMENTARES</t>
  </si>
  <si>
    <t>LIMPEZA DE OBRA</t>
  </si>
  <si>
    <t>LIMPEZA FINAL DA OBRA</t>
  </si>
  <si>
    <t>VALORES TOTAIS</t>
  </si>
  <si>
    <t>PESO</t>
  </si>
  <si>
    <t>88316</t>
  </si>
  <si>
    <t>88309</t>
  </si>
  <si>
    <t>COMPOSIÇÃO 004</t>
  </si>
  <si>
    <t>CHP</t>
  </si>
  <si>
    <t>CHI</t>
  </si>
  <si>
    <t>COMPOSIÇÃO 005</t>
  </si>
  <si>
    <t>L</t>
  </si>
  <si>
    <t>COMPOSIÇÃO 006</t>
  </si>
  <si>
    <t>0,0500000</t>
  </si>
  <si>
    <t>0,1400000</t>
  </si>
  <si>
    <t>COMPOSIÇÕES GERAIS DE ORÇAMENTOS</t>
  </si>
  <si>
    <t>MESTRE DE OBRAS COM ENCARGOS COMPLEMENTARES</t>
  </si>
  <si>
    <t>ENGENHEIRO CIVIL DE OBRA JUNIOR COM ENCARGOS COMPLEMENTARES</t>
  </si>
  <si>
    <t>88267</t>
  </si>
  <si>
    <t>ENCANADOR OU BOMBEIRO HIDRÁULICO COM ENCARGOS COMPLEMENTARES</t>
  </si>
  <si>
    <t>COMPOSIÇÃO 007</t>
  </si>
  <si>
    <t>BOLETIM</t>
  </si>
  <si>
    <t>30 DIAS</t>
  </si>
  <si>
    <t>60 DIAS</t>
  </si>
  <si>
    <t>90 DIAS</t>
  </si>
  <si>
    <t>5.1</t>
  </si>
  <si>
    <t>5.2</t>
  </si>
  <si>
    <t>5.3</t>
  </si>
  <si>
    <t>5.4</t>
  </si>
  <si>
    <t>8.2</t>
  </si>
  <si>
    <t>8.5</t>
  </si>
  <si>
    <t>COMPOSIÇÃO 008</t>
  </si>
  <si>
    <t>PASTA LUBRIFICANTE PARA TUBOS E CONEXOES COM JUNTA ELASTICA, EMBALAGEM DE *400* GR (USO EM PVC, ACO, POLIETILENO E OUTROS)</t>
  </si>
  <si>
    <t>AUXILIAR DE ENCANADOR OU BOMBEIRO HIDRÁULICO COM ENCARGOS COMPLEMENTARES</t>
  </si>
  <si>
    <t>JANELAS</t>
  </si>
  <si>
    <t>8.7</t>
  </si>
  <si>
    <t>6.2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</si>
  <si>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</si>
  <si>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</si>
  <si>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IDENTIFICAÇÃO DE OBRA</t>
  </si>
  <si>
    <t>LOCAÇÃO CONVECIONAL DE OBRA, UTILIZANDO GABARITO DE TÁBUAS CORRIDAS PONTALENTADAS A CADA 2,00 M - DUAS UTILIZAÇÕES. AF_10/2018.</t>
  </si>
  <si>
    <t>EXECUÇÃO DE ALMOXARIFADO EM CANTEIRO DE OBRA EM CHAPA DE MADEIRA COMPENSADA, INCLUSO PRATELEIRAS. AF_02/2016</t>
  </si>
  <si>
    <t>EXECUÇÃO DE SANITÁRIO E VESTIÁRIO EM CANTEIRO DE OBRA EM CHAPA DE MADEIRA COMPENSADA, NÃO INCLUSO MOBILIÁRIO. AF_02/2016</t>
  </si>
  <si>
    <t>LIMPEZA MECANIZADA DE CAMADA VEGETAL, VEGETAÇÃO E PEQUENAS ÁRVORES (DIÂMETRO DE TRONCO MENOR QUE 0,20 M), COM TRATOR DE ESTEIRAS.AF_05/2018</t>
  </si>
  <si>
    <t>SERVIÇOS DE CANTEIRO DE OBRA E INICIAIS DE OBRA</t>
  </si>
  <si>
    <t>LOCAL</t>
  </si>
  <si>
    <t>ÁREAS</t>
  </si>
  <si>
    <t>TOTAL (M²)</t>
  </si>
  <si>
    <t>PISO</t>
  </si>
  <si>
    <t>FORRO</t>
  </si>
  <si>
    <t>BARRACÃO</t>
  </si>
  <si>
    <t>MEMÓRIA DE CÁLCULO - CONSTRUÇÕES</t>
  </si>
  <si>
    <t>DECONTOS DE ESQUADRIAS</t>
  </si>
  <si>
    <t>TOTAL COM DESCONTO:</t>
  </si>
  <si>
    <t>CONSTRUÇÃO</t>
  </si>
  <si>
    <t>COZINHA</t>
  </si>
  <si>
    <t>ESPESSURA (M)</t>
  </si>
  <si>
    <t>VOL. TOTAL (M3)</t>
  </si>
  <si>
    <t>CALÇADAS DE CONCRETO</t>
  </si>
  <si>
    <t>1.6</t>
  </si>
  <si>
    <t>8.3</t>
  </si>
  <si>
    <t>8.4</t>
  </si>
  <si>
    <t>8.9</t>
  </si>
  <si>
    <t>88248</t>
  </si>
  <si>
    <t xml:space="preserve"> 00000296 </t>
  </si>
  <si>
    <t>ANEL BORRACHA PARA TUBO ESGOTO PREDIAL DN 50 MM (NBR 5688)</t>
  </si>
  <si>
    <t>20078</t>
  </si>
  <si>
    <t>7.2</t>
  </si>
  <si>
    <t>120 DIAS</t>
  </si>
  <si>
    <t>FORRO EM RÉGUAS DE PVC, FRISADO, PARA AMBIENTES COMERCIAIS, INCLUSIVE ESTRUTURA DE FIXAÇÃO. AF_05/2017_P</t>
  </si>
  <si>
    <t>ALVENARIA DE VEDAÇÃO DE BLOCOS CERÂMICOS FURADOS NA VERTICAL DE 9X19X39 CM (ESPESSURA 9 CM) E ARGAMASSA DE ASSENTAMENTO COM PREPARO EM BETONEIRA. AF_12/2021</t>
  </si>
  <si>
    <t>COMPOSIÇÃO DA PARCELA DE BDI (BONIFICAÇÕES E DESPESAS INDIRETAS)
Hipótese 2 (Resolução Normativa 018/2017 com base no Acórdão do TCU 2622/2013
'SEM DESONERAÇÃO DE MÃO DE OBRA'</t>
  </si>
  <si>
    <t>BDI DIFERENCIADO
(Acórdão 2622/2013 - TCU)</t>
  </si>
  <si>
    <t>ITENS RELATIVOS À ADMINISTRAÇÃO CENTRAL</t>
  </si>
  <si>
    <t>% SOBRE PV</t>
  </si>
  <si>
    <t>AC - Administração Central</t>
  </si>
  <si>
    <t>DF - Custos Financeiros</t>
  </si>
  <si>
    <t>C - Riscos</t>
  </si>
  <si>
    <t>S - Seguros e Garantias Contratuais</t>
  </si>
  <si>
    <t>LO - Lucro Operacional</t>
  </si>
  <si>
    <t>TAXAS E IMPOSTOS</t>
  </si>
  <si>
    <t>F - PIS</t>
  </si>
  <si>
    <t>G - COFINS</t>
  </si>
  <si>
    <t>H - ISSQN (Lei Complementar nº.664/2018 de 28 de Dezembro de 2018 - Indiavaí</t>
  </si>
  <si>
    <t>Contribuição Previdenciária - Lei N° 13.161/15</t>
  </si>
  <si>
    <t>Sub-total</t>
  </si>
  <si>
    <t>BDI COM IMPOSTOS</t>
  </si>
  <si>
    <t>FÓRMULA DO BDI</t>
  </si>
  <si>
    <t>Localidade / alíquota ISSQN</t>
  </si>
  <si>
    <t>% sobre a Mão de Obra</t>
  </si>
  <si>
    <t>8.14</t>
  </si>
  <si>
    <t>9.7</t>
  </si>
  <si>
    <t>PLACA DE OBRA - DIMENSÃO 2,25 M X 1,50 M</t>
  </si>
  <si>
    <t>REVESTIMENTOS PARA PAREDES COM PINTURA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</si>
  <si>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</si>
  <si>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PORTÃO</t>
  </si>
  <si>
    <t>JANELA DE ALUMÍNIO TIPO MAXIM-AR, COM VIDROS, BATENTE E FERRAGENS. EXCLUSIVE ALIZAR, ACABAMENTO E CONTRAMARCO. FORNECIMENTO E INSTALAÇÃO. AF_12/2019</t>
  </si>
  <si>
    <t>EXECUÇÃO DE PISO GRANILITE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</si>
  <si>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</si>
  <si>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ORSE - SERVIÇO</t>
  </si>
  <si>
    <t>LIMPEZA PARA IMPLANTAÇÃO DE OBRA</t>
  </si>
  <si>
    <t>CHAPISCO</t>
  </si>
  <si>
    <t>DISJUNTOR TRIPOLAR TIPO DIN, CORRENTE NOMINAL DE 16A - FORNECIMENTO INSTALAÇÃO. AF_10/2020</t>
  </si>
  <si>
    <t>CABO DE COBRE FLEXÍVEL ISOLADO, 4 MM², ANTI-CHAMA 450/750 V, PARA CIRCUITOS TERMINAIS - FORNECIMENTO E INSTALAÇÃO. AF_12/2015</t>
  </si>
  <si>
    <t>ELETRODUTO FLEXÍVEL CORRUGADO, PVC, DN 32 MM (1"), PARA CIRCUITOS TERMINAIS, INSTALADO EM FORRO - FORNECIMENTO E INSTALAÇÃO. AF_12/2015</t>
  </si>
  <si>
    <t xml:space="preserve">QUADRO DISTRIBUIÇÃO </t>
  </si>
  <si>
    <t>QUADRO DE DISTRIBUIÇÃO DE ENERGIA EM CHAPA DE AÇO GALVANIZADO, DE SOBREPOR, COM BARRAMENTO TRIFÁSICO, PARA 18 DISJUNTORES DIN 100A - FORNECIMENTO E INSTALAÇÃO. AF_10/2020</t>
  </si>
  <si>
    <t>ELETRODUTO FLEXÍVEL CORRUGADO, PVC, DN 25 MM (3/4"), PARA CIRCUITOS TERMINAIS, INSTALADO EM FORRO - FORNECIMENTO E INSTALAÇÃO. AF_12/2015</t>
  </si>
  <si>
    <t>ELETRODUTO RÍGIDO ROSCÁVEL, PVC, DN 60 MM (2"), PARA REDE ENTERRADA DE DISTRIBUIÇÃO DE ENERGIA ELÉTRICA - FORNECIMENTO E INSTALAÇÃO. AF_12/2021</t>
  </si>
  <si>
    <t>DISJUNTOR MONOPOLAR TIPO DIN, CORRENTE NOMINAL DE 10A - FORNECIMENTO E INSTALAÇÃO. AF_10/2020</t>
  </si>
  <si>
    <t>CAIXA ENTERRADA ELÉTRICA RETANGULAR, EM ALVENARIA COM TIJOLOS CERÂMICO S MACIÇOS, FUNDO COM BRITA, DIMENSÕES INTERNAS: 0,3X0,3X0,3 M. AF_12/2020</t>
  </si>
  <si>
    <t xml:space="preserve">PONTOS DE ENERGIA </t>
  </si>
  <si>
    <t>CAIXA RETANGULAR 4" X 2" BAIXA (0,30 M DO PISO), PVC, INSTALADA EM PAREDE - FORNECIMENTO E INSTALAÇÃO. AF_12/2015</t>
  </si>
  <si>
    <t>CAIXA RETANGULAR 4" X 2" MÉDIA (1,30 M DO PISO), PVC, INSTALADA EM PAREDE - FORNECIMENTO E INSTALAÇÃO.AF_12/2015</t>
  </si>
  <si>
    <t>CAIXA RETANGULAR 4" X 2" ALTA (2,00 M DO PISO), PVC, INSTALADA EM PAREDE - FORNECIMENTO E INSTALAÇÃO. AF_12/2015</t>
  </si>
  <si>
    <t>INTERRUPTOR SIMPLES (1 MÓDULO), 10A/250V, INCLUINDO SUPORTE E PLACA -FORNECIMENTO E INSTALAÇÃO. AF_12/2015</t>
  </si>
  <si>
    <t>INTERRUPTOR SIMPLES (1 MÓDULO) COM 1 TOMADA DE EMBUTIR 2P+T 10 A, INCLUINDO SUPORTE E PLACA - FORNECIMENTO E INSTALAÇÃO. AF_12/2015</t>
  </si>
  <si>
    <t>TOMADA BAIXA DE EMBUTIR (1 MÓDULO), 2P+T 10 A, INCLUINDO SUPORTE E PLACA - FORNECIMENTO E INSTALAÇÃO. AF_12/2015</t>
  </si>
  <si>
    <t>LUMINÁRIA ARANDELA TIPO MEIA LUA, DE SOBREPOR, COM 1 LÂMPADA FLUORESCENTE DE 15 W, SEM REATOR - FORNECIMENTO E INSTALAÇÃO. AF_02/2020</t>
  </si>
  <si>
    <t>LUMINÁRIA TIPO PLAFON EM PLÁSTICO, DE SOBREPOR, COM 1 LÂMPADA FLUORESCENTE DE 15 W, SEM REATOR - FORNECIMENTO E INSTALAÇÃO. AF_02/2020</t>
  </si>
  <si>
    <t>ESTRUTURA DE CONCRETO ARMADO</t>
  </si>
  <si>
    <t xml:space="preserve">FUNDAÇÃO </t>
  </si>
  <si>
    <t>SAPATAS E VIGAS BALDRAMES</t>
  </si>
  <si>
    <t>ESCAVAÇÃO MANUAL PARA BLOCO DE COROAMENTO OU SAPATA (INCLUINDO ESCAVAÇÃO PARA COLOCAÇÃO DE FÔRMAS).AF_06/2017</t>
  </si>
  <si>
    <t>ESCAVAÇÃO MANUAL DE VALA PARA VIGA BALDRAME (INCLUINDO ESCAVAÇÃO PARA COLOCAÇÃO DE FÔRMAS). AF_06/2017</t>
  </si>
  <si>
    <t>PREPARO DE FUNDO DE VALA COM LARGURA MENOR QUE 1,5 M (ACERTO DO SOLO NATURAL). AF_08/2020</t>
  </si>
  <si>
    <t>LASTRO DE CONCRETO MAGRO, APLICADO EM BLOCOS DE COROAMENTO OU SAPATAS, ESPESSURA DE 3 CM. AF_08/2017</t>
  </si>
  <si>
    <t xml:space="preserve">REATERRO MANUAL DE VALAS COM COMPACTAÇÃO MECANIZADA. AF_04/2016 </t>
  </si>
  <si>
    <t>FABRICAÇÃO, MONTAGEM E DESMONTAGEM DE FÔRMA PARA SAPATA, EM MADEIRA SERRADA, E=25 MM, 4 UTILIZAÇÕES. AF_06/2017</t>
  </si>
  <si>
    <t>ARMAÇÃO DE BLOCO, VIGA BALDRAME E SAPATA UTILIZANDO AÇO CA-60 DE 5 MM - MONTAGEM. AF_06/2017</t>
  </si>
  <si>
    <t>kg</t>
  </si>
  <si>
    <t>ARMAÇÃO DE BLOCO, VIGA BALDRAME OU SAPATA UTILIZANDO AÇO CA-50 DE 8 MM - MONTAGEM. AF_06/2017</t>
  </si>
  <si>
    <t>ARMAÇÃO DE BLOCO, VIGA BALDRAME OU SAPATA UTILIZANDO AÇO CA-50 DE 10 MM - MONTAGEM. AF_06/2017</t>
  </si>
  <si>
    <t>CONCRETAGEM DE SAPATAS, FCK 25 MPA, COM USO DE JERICA LANÇAMENTO, ADENSAMENTO E ACABAMENTO.</t>
  </si>
  <si>
    <t>COMP. 007</t>
  </si>
  <si>
    <t>CONCRETAGEM DE BLOCOS DE COROAMENTO E VIGAS BALDRAMES, FCK 25 MPA, COM USO DE BOMBA - LANÇAMENTO, ADENSAMENTO E ACABAMENTO.</t>
  </si>
  <si>
    <t>SUPERESTRUTURA</t>
  </si>
  <si>
    <t xml:space="preserve"> PILARES E VIGAS DE RESPALDO</t>
  </si>
  <si>
    <t>ARMAÇÃO DE PILAR OU VIGA DE ESTRUTURA CONVENCIONAL DE CONCRETO ARMADOUTILIZANDO AÇO CA-60 DE 5,0 MM - MONTAGEM. AF_06/2022</t>
  </si>
  <si>
    <t>ARMAÇÃO DE PILAR OU VIGA DE ESTRUTURA CONVENCIONAL DE CONCRETO ARMADO UTILIZANDO AÇO CA-50 DE 8,0 MM -MONTAGEM. AF_06/2022</t>
  </si>
  <si>
    <t>ARMAÇÃO DE PILAR OU VIGA DE ESTRUTURA CONVENCIONAL DE CONCRETO ARMADO UTILIZANDO AÇO CA-50 DE 10,0 MM -MONTAGEM. AF_06/2022</t>
  </si>
  <si>
    <t>CONCRETAGEM DE PILARES, FCK = 25 MPA, COM USO DE BOMBA - LANÇAMENTO, ADENSAMENTO E ACABAMENTO. AF_02/2022</t>
  </si>
  <si>
    <t>CONCRETAGEM DE VIGAS E LAJES, FCK=25 MPA, PARA LAJES MACIÇAS OU NERVURADAS COM USO DE BOMBA - LANÇAMENTO, ADENSAMENTO E ACABAMENTO. AF_02/2022</t>
  </si>
  <si>
    <t>IMPERMEABILIZAÇÃO</t>
  </si>
  <si>
    <t>ESTRUTURAS</t>
  </si>
  <si>
    <t>IMPERMEABILIZAÇÃO DE FLOREIRA OU VIGA BALDRAME COM ARGAMASSA DE CIMENTO E AREIA, COM ADITIVO IMPERMEABILIZANTE, E = 2 CM. AF_06/2018</t>
  </si>
  <si>
    <t>INSTALAÇÕES HIDROSSANITÁRIAS</t>
  </si>
  <si>
    <t>ALIMENTAÇÃO</t>
  </si>
  <si>
    <t>ESCAVAÇÃO MANUAL DE VALA COM PROFUNDIDADE MENOR OU IGUAL A 1,30 M. AF_02/2021</t>
  </si>
  <si>
    <t>TUBO, PVC, SOLDÁVEL, DN 25MM, INSTALADO EM RAMAL OU SUB-RAMAL DE ÁGUA- FORNECIMENTO E INSTALAÇÃO. AF_12/2014</t>
  </si>
  <si>
    <t>JOELHO 90 GRAUS, PVC, SOLDÁVEL, DN 25MM, INSTALADO EM RAMAL OU SUB-RAMAL DE ÁGUA - FORNECIMENTO E INSTALAÇÃO. AF_12/2014</t>
  </si>
  <si>
    <t xml:space="preserve">ÁGUA FRIA </t>
  </si>
  <si>
    <t>COMP. 008</t>
  </si>
  <si>
    <t>TORNEIRA DE BOIA PARA CAIXA D'ÁGUA, ROSCÁVEL, 3/4" - FORNECIMENTO E INSTALAÇÃO. AF_08/2021</t>
  </si>
  <si>
    <t>REGISTRO DE GAVETA BRUTO, LATÃO, ROSCÁVEL, 1 1/2", COM ACABAMENTO E CANOPLA CROMADOS - FORNECIMENTO E INSTALAÇÃO. AF_08/2021</t>
  </si>
  <si>
    <t>REGISTRO DE GAVETA BRUTO, LATÃO, ROSCÁVEL, 3/4", COM ACABAMENTO E CANOPLA CROMADOS - FORNECIMENTO E INSTALAÇÃO. AF_08/2021</t>
  </si>
  <si>
    <t>JOELHO 90 GRAUS COM BUCHA DE LATÃO, PVC, SOLDÁVEL, DN 25MM, X 1/2 INSTALADO EM RAMAL OU SUB-RAMAL DE ÁGUA - FORNECIMENTO E INSTALAÇÃO. AF_12/2014</t>
  </si>
  <si>
    <t>ADAPTADOR CURTO COM BOLSA E ROSCA PARA REGISTRO, PVC, SOLDÁVEL, DN 25MM X 3/4 , INSTALADO EM RESERVAÇÃO DE ÁGUA DE EDIFICAÇÃO QUE POSSUA RESERVATÓRIO DE FIBRA/FIBROCIMENTO FORNECIMENTO E INSTALAÇÃO. AF_06/2016</t>
  </si>
  <si>
    <t>BUCHA DE REDUÇÃO, LONGA, PVC, SOLDÁVEL, DN 50 X 25 MM, INSTALADO EM PRUMADA DE ÁGUA - FORNECIMENTO E INSTALAÇÃO. AF_06/2022</t>
  </si>
  <si>
    <t>RASGO EM ALVENARIA PARA RAMAIS/ DISTRIBUIÇÃO COM DIAMETROS MENORES OU IGUAIS A 40 MM. AF_05/2015</t>
  </si>
  <si>
    <t>TUBO, PVC, SOLDÁVEL, DN 50MM, INSTALADO EM PRUMADA DE ÁGUA - FORNECIMENTO E INSTALAÇÃO. AF_12/2014</t>
  </si>
  <si>
    <t>TE, PVC, SOLDÁVEL, DN 25MM, INSTALADO EM RAMAL OU SUB-RAMAL DE ÁGUA -FORNECIMENTO E INSTALAÇÃO. AF_12/2014</t>
  </si>
  <si>
    <t>JOELHO 90 GRAUS COM BUCHA DE LATÃO, PVC, SOLDÁVEL, DN 25MM, X 3/4 INSTALADO EM RAMAL OU SUB-RAMAL DE ÁGUA - FORNECIMENTO E INSTALAÇÃO. AF_12/2014</t>
  </si>
  <si>
    <t>BANCADA DE GRANITO CINZA POLIDO, DE 0,50 X 0,60 M, PARA LAVATÓRIO - FORNECIMENTO E INSTALAÇÃO. AF_01/2020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</si>
  <si>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</si>
  <si>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>VASO SANITÁRIO SIFONADO COM CAIXA ACOPLADA LOUÇA BRANCA - PADRÃO MÉDIO, INCLUSO ENGATE FLEXÍVEL EM METAL CROMADO, 1/2 X 40CM - FORNECIMENTO E INSTALAÇÃO. AF_01/2020</t>
  </si>
  <si>
    <t>CAIXA ENTERRADA HIDRÁULICA RETANGULAR EM ALVENARIA COM TIJOLOS CERÂMICOS MACIÇOS, DIMENSÕES INTERNAS: 0,6X0,6X0,6 M PARA REDE DE ESGOTO. AF_12/2020</t>
  </si>
  <si>
    <t>CAIXA SIFONADA, COM GRELHA QUADRADA, PVC, DN 150 X 150 X 50 MM, JUNTA SOLDÁVEL, FORNECIDA E INSTALADA EM RAMAL DE DESCARGA OU EM RAMAL DE ESGOTO SANITÁRIO. AF_08/2022</t>
  </si>
  <si>
    <t xml:space="preserve"> CURVA CURTA 90 GRAUS, PVC, SERIE NORMAL, ESGOTO PREDIAL, DN 100 MM, JUNTA SOLDÁVEL, FORNECIDO E INSTALADO EM RAMAL DE DESCARGA OU RAMAL DE ESGOTO SANITÁRIO. AF_12/2014</t>
  </si>
  <si>
    <t xml:space="preserve"> CURVA CURTA 90 GRAUS, PVC, SERIE NORMAL, ESGOTO PREDIAL, DN 40 MM, JUNTA SOLDÁVEL, FORNECIDO E INSTALADO EM RAMAL DE DESCARGA OU RAMAL DE ESGOTO SANITÁRIO. AF_12/2014</t>
  </si>
  <si>
    <t>JOELHO 45 GRAUS, PVC, SERIE NORMAL, ESGOTO PREDIAL, DN 40 MM, JUNTA SOLDÁVEL, FORNECIDO E INSTALADO EM RAMAL DE DESCARGA OU RAMAL DE ESGOTO SANITÁRIO. AF_12/2014</t>
  </si>
  <si>
    <t>JOELHO 90 GRAUS, PVC, SERIE NORMAL, ESGOTO PREDIAL, DN 100 MM, JUNTA ELÁSTICA,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</si>
  <si>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</si>
  <si>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</si>
  <si>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JUNÇÃO SIMPLES, PVC, SERIE NORMAL, ESGOTO PREDIAL, DN 100 X 50 MM, JUNTA ELÁSTICA, FORNECIDO E INSTALADO EM RAMAL DE DESCARGA OU RAMAL DE ESGOTO SANITÁRIO. AF_12/2014</t>
  </si>
  <si>
    <t>LUVA SIMPLES, PVC, SERIE NORMAL, ESGOTO PREDIAL, DN 50 MM, JUNTA ELÁSTICA, FORNECIDO E INSTALADO EM RAMAL DE DESCARGA OU RAMAL DE ESGOTO SANITÁRIO. AF_08/2022</t>
  </si>
  <si>
    <t>TUBO PVC, SERIE NORMAL, ESGOTO PREDIAL, DN 100 MM, FORNECIDO E INSTALADO EM RAMAL DE DESCARGA OU RAMAL DE ESGOTO SANITÁRIO. AF_12/2014</t>
  </si>
  <si>
    <t>TUBO PVC, SERIE NORMAL, ESGOTO PREDIAL, DN 40 MM, FORNECIDO E INSTALADO EM RAMAL DE DESCARGA OU RAMAL DE ESGOTO SANITÁRIO. AF_12/2014</t>
  </si>
  <si>
    <t>TUBO PVC, SERIE NORMAL, ESGOTO PREDIAL, DN 50 MM, FORNECIDO E INSTALADO EM PRUMADA DE ESGOTO SANITÁRIO OU VENTILAÇÃO. AF_12/2014</t>
  </si>
  <si>
    <t>VENTILAÇÃO</t>
  </si>
  <si>
    <t>CURVA LONGA 90 GRAUS, PVC, SERIE NORMAL, ESGOTO PREDIAL, DN 50 MM, JUNTA ELÁSTICA, FORNECIDO E INSTALADO EM RAMAL DE DESCARGA OU RAMAL DE ESGOTO SANITÁRIO. AF_08/2022</t>
  </si>
  <si>
    <t>TERMINAL DE VENTILAÇÃO, PVC, SÉRIE NORMAL, ESGOTO PREDIAL, DN 50 MM, JUNTA SOLDÁVEL, FORNECIDO E INSTALADO EM PRUMADA DE ESGOTO SANITÁRIO OUVENTILAÇÃO. AF_08/2022</t>
  </si>
  <si>
    <t>VERGAS E CONTRAVERGAS</t>
  </si>
  <si>
    <t>Prefeitura Municipal de Araputanga</t>
  </si>
  <si>
    <t>1.5</t>
  </si>
  <si>
    <t>8.1</t>
  </si>
  <si>
    <t>4.1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</si>
  <si>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</si>
  <si>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</si>
  <si>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</si>
  <si>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</si>
  <si>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</si>
  <si>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</si>
  <si>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</si>
  <si>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</si>
  <si>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</si>
  <si>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</si>
  <si>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</si>
  <si>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</si>
  <si>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</si>
  <si>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</si>
  <si>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</si>
  <si>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</si>
  <si>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</si>
  <si>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</si>
  <si>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</si>
  <si>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</si>
  <si>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</si>
  <si>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</si>
  <si>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</si>
  <si>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3.3</t>
  </si>
  <si>
    <t>4.2</t>
  </si>
  <si>
    <t>4.3</t>
  </si>
  <si>
    <t>4.4</t>
  </si>
  <si>
    <t>4.5</t>
  </si>
  <si>
    <t>6.3</t>
  </si>
  <si>
    <t>5.5</t>
  </si>
  <si>
    <t>5.6</t>
  </si>
  <si>
    <t>7.4</t>
  </si>
  <si>
    <t>7.5</t>
  </si>
  <si>
    <t>9.9</t>
  </si>
  <si>
    <t>8.6</t>
  </si>
  <si>
    <t>8.8</t>
  </si>
  <si>
    <t>8.10</t>
  </si>
  <si>
    <t>8.11</t>
  </si>
  <si>
    <t>8.12</t>
  </si>
  <si>
    <t>8.13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</si>
  <si>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</si>
  <si>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</si>
  <si>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</si>
  <si>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</si>
  <si>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</si>
  <si>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</si>
  <si>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</si>
  <si>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</si>
  <si>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</si>
  <si>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 xml:space="preserve">EQUIPAMENTOS HIDRÁULICOS </t>
  </si>
  <si>
    <t>8.24</t>
  </si>
  <si>
    <t>8.25</t>
  </si>
  <si>
    <t>8.26</t>
  </si>
  <si>
    <t>8.27</t>
  </si>
  <si>
    <t>8.28</t>
  </si>
  <si>
    <t>8.30</t>
  </si>
  <si>
    <t xml:space="preserve">INSTALAÇÕES SANITÁRIAS 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</si>
  <si>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</si>
  <si>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</si>
  <si>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</si>
  <si>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</si>
  <si>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</si>
  <si>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</si>
  <si>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</si>
  <si>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</si>
  <si>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</si>
  <si>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</si>
  <si>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9.6</t>
  </si>
  <si>
    <t xml:space="preserve">INSTALAÇÕES ELÉTRICAS </t>
  </si>
  <si>
    <t>9.8</t>
  </si>
  <si>
    <t>9.10</t>
  </si>
  <si>
    <t>9.11</t>
  </si>
  <si>
    <t>9.12</t>
  </si>
  <si>
    <t>9.15</t>
  </si>
  <si>
    <t>CABO DE COBRE FLEXÍVEL ISOLADO, 2,5 MM², ANTI-CHAMA 450/750 V, PARA CIUITOS TERMINAIS - FORNECIMENTO E INSTALAÇÃO. AF_12/2015</t>
  </si>
  <si>
    <t>9.16</t>
  </si>
  <si>
    <t>9.17</t>
  </si>
  <si>
    <t>9.18</t>
  </si>
  <si>
    <t>9.20</t>
  </si>
  <si>
    <t>9.21</t>
  </si>
  <si>
    <t>9.22</t>
  </si>
  <si>
    <t>9.23</t>
  </si>
  <si>
    <t>9.24</t>
  </si>
  <si>
    <t>9.25</t>
  </si>
  <si>
    <t>10.2</t>
  </si>
  <si>
    <t>10.3</t>
  </si>
  <si>
    <t>ALAMBRADO</t>
  </si>
  <si>
    <t>TELA DE  ALAMBRADO</t>
  </si>
  <si>
    <t>CONSTRUÇÃO NOVA</t>
  </si>
  <si>
    <t>BANHEIRO MASCULINO</t>
  </si>
  <si>
    <t>BANHEIRO FEMININO</t>
  </si>
  <si>
    <t>REVESTIMENTO CERÂMICO - PAREDES INTERNAS</t>
  </si>
  <si>
    <t xml:space="preserve">CONSTRUÇÃO NOVA </t>
  </si>
  <si>
    <t>REVESTIMENTO PARA PINTURA - PAREDES INTERNAS</t>
  </si>
  <si>
    <t>REVESTIMENTO PARA PINTURA - PAREDES EXTERNAS</t>
  </si>
  <si>
    <t>PISO GRANILITE - (PISO + CONTRAPISO)</t>
  </si>
  <si>
    <t>LATERAL BANH. FEM.</t>
  </si>
  <si>
    <t>ARAPUTANGA</t>
  </si>
  <si>
    <t>H - ISSQN (Código Tributário Municipal Lei Complementar nº 1.377/2019)</t>
  </si>
  <si>
    <t>4,9060000</t>
  </si>
  <si>
    <t>3,2960000</t>
  </si>
  <si>
    <t>90586</t>
  </si>
  <si>
    <t>0,4230000</t>
  </si>
  <si>
    <t>90587</t>
  </si>
  <si>
    <t>1,2250000</t>
  </si>
  <si>
    <t>CONCRETO FCK = 25MPA, TRAÇO 1:2,1:2,5 (EM MASSA SECA DE CIMENTO/ AREIA MÉDIA/ BRITA 1) - PREPARO MECÂNICO COM BETONEIRA 600 L. AF_05/2021</t>
  </si>
  <si>
    <t>REFERÊNCIA: 96556 SINAPI - 01/2023</t>
  </si>
  <si>
    <t>CONCRETO USINADO BOMBEAVEL, CLASSE DE RESISTENCIA C30, COM BRITA 0 E 1, SLUMP = 100 +/- 20 MM, INCLUI SERVICO DE BOMBEAMENTO (NBR 8953)</t>
  </si>
  <si>
    <t>1,1500000</t>
  </si>
  <si>
    <t>0,3630000</t>
  </si>
  <si>
    <t>0,5440000</t>
  </si>
  <si>
    <t>0,0880000</t>
  </si>
  <si>
    <t>0,0930000</t>
  </si>
  <si>
    <t>REFERÊNCIA: 96557 SINAPI - 01/2023</t>
  </si>
  <si>
    <t>0,2686000</t>
  </si>
  <si>
    <t>301</t>
  </si>
  <si>
    <t>ANEL BORRACHA PARA TUBO ESGOTO PREDIAL, DN 100 MM (NBR 5688)</t>
  </si>
  <si>
    <t>JUNCAO SIMPLES DE REDUCAO, PVC, DN 100 X 50 MM, SERIE NORMAL PARA ESGOTO PREDIAL</t>
  </si>
  <si>
    <t>0,1725000</t>
  </si>
  <si>
    <t>0,2568000</t>
  </si>
  <si>
    <t>REFERÊNCIA:  89797- 01/2023</t>
  </si>
  <si>
    <t>REFERÊNCIA: 74209/001 SINAPI - 07/2018</t>
  </si>
  <si>
    <t>ACIDO CLORIDRICO / ACIDO MURIATICO, DILUICAO 10% A 12% PARA USO EM LIMPEZA</t>
  </si>
  <si>
    <t>REFERÊNCIA: 9537 SINAPI - 12/2017</t>
  </si>
  <si>
    <t>COMP. 004</t>
  </si>
  <si>
    <t>BANHEIROS</t>
  </si>
  <si>
    <t>8.29</t>
  </si>
  <si>
    <t>QUADRO DE MEDIÇÃO</t>
  </si>
  <si>
    <t>9.1</t>
  </si>
  <si>
    <t>9.2</t>
  </si>
  <si>
    <t>9.3</t>
  </si>
  <si>
    <t>10.1</t>
  </si>
  <si>
    <t>PREFEITURA MUNICIPAL DE ARAPUTANGA</t>
  </si>
  <si>
    <t>JANELA DE ALUMÍNIO DE CORRER COM 4 FOLHAS PARA VIDROS, COM VIDROS, BATENTE, ACABAMENTO COM ACETATO OU BRILHANTE E FERRAGENS. EXCLUSIVE ALIZAR E CONTRAMARCO. FORNECIMENTO E INSTALAÇÃO. AF_12/2019</t>
  </si>
  <si>
    <t xml:space="preserve">RESUMO ORÇAMENTO </t>
  </si>
  <si>
    <t>SINAPI 05/2023 E ORSE 04/2023</t>
  </si>
  <si>
    <t>COTAÇÃO</t>
  </si>
  <si>
    <t>COMP.005</t>
  </si>
  <si>
    <t>JOELHO 90 GRAUS, PVC, SOLDÁVEL, DN 50MM, INSTALADO EM PRUMADA DE ÁGUA - FORNECIMENTO E INSTALAÇÃO. AF_06/2022</t>
  </si>
  <si>
    <t>BANCADA DE MÁRMORE SINTÉTICO 120 X 60CM, COM CUBA INTEGRADA, INCLUSO SIFÃO TIPO GARRAFA EM PVC, VÁLVULA EM PLÁSTICO CROMADO TIPO AMERICANA E TORNEIRA CROMADA LONGA, DE PAREDE, PADRÃO POPULAR - FORNECIMENTO E INSTALAÇÃO. AF_01/2020</t>
  </si>
  <si>
    <t>TORNEIRA PLÁSTICA 3/4 PARA TANQUE - FORNECIMENTO E INSTALAÇÃO. AF_01/2020</t>
  </si>
  <si>
    <t xml:space="preserve">ÁREA EXTERNA </t>
  </si>
  <si>
    <t>CAIXA DE GORDURA PEQUENA (CAPACIDADE: 19 L), CIRCULAR, EM PVC, DIÂMETRO INTERNO= 0,3 M. AF_12/2020</t>
  </si>
  <si>
    <t>TE, PVC, SÉRIE NORMAL, ESGOTO PREDIAL, DN 100 X 50 MM, JUNTA ELÁSTICA, FORNECIDO E INSTALADO EM RAMAL DE DESCARGA OU RAMAL DE ESGOTO SANITÁRIO. AF_08/2022</t>
  </si>
  <si>
    <t>RESERVATÓRIO METÁLICO, TIPO TAÇA, COM COLUNA SECA, CAPACIDADE DE ARMAZENAMENTO DE 5.000L - FORNECIMENTO E INSTALAÇÃO</t>
  </si>
  <si>
    <t>TUBO MANGUEIRA PARA IRRIGAÇÃO DE PLÁSTICO EM POLIETILENO - DN 25MM - FORNECIMENTO E INSTALAÇÃO</t>
  </si>
  <si>
    <t>REFERÊNCIA:  ORSE 09249- 04/2023</t>
  </si>
  <si>
    <t>FITA VEDA ROSCA EM ROLOS DE 18 MM X 10 M (L X C)</t>
  </si>
  <si>
    <t>TUBO MANGUEIRA PRETA 3/4 PARA IRRIGAÇÃO</t>
  </si>
  <si>
    <t>JOELHO 3/4" COM ROSCA 3/4" PARA IRRIGAÇÃO – FORNECIMENTO E INSTALAÇÃO</t>
  </si>
  <si>
    <t>JOELHO COM ROSCA 28MM, PARA MANGUEIRA PERFURADA, DA SANTENO OU SIMILAR</t>
  </si>
  <si>
    <t>REFERÊNCIA:  ORSE 11541- 04/2023</t>
  </si>
  <si>
    <t>COMPOSIÇÃO 009</t>
  </si>
  <si>
    <t>COMP. 009</t>
  </si>
  <si>
    <t>TE COM ROSCA 3/4" PARA IRRIGAÇÃO – FORNECIMENTO E INSTALAÇÃO</t>
  </si>
  <si>
    <t>TÊ COM ROSCA PARA MANGUEIRA PERFURADA, DA SANTENO OU SIMILAR</t>
  </si>
  <si>
    <t>COMP. 010</t>
  </si>
  <si>
    <t>COMPOSIÇÃO 010</t>
  </si>
  <si>
    <t xml:space="preserve">ASPERSOR </t>
  </si>
  <si>
    <t>ASPERSOR PARA IRRIGAÇÃO - FORNECIMENTO E INSTALAÇÃO</t>
  </si>
  <si>
    <t xml:space="preserve">QUADRO DE COTAÇÃO DE MERCADO </t>
  </si>
  <si>
    <t>DATA</t>
  </si>
  <si>
    <t>NOME EMPRESA FORNECEDORA</t>
  </si>
  <si>
    <t>CNPJ</t>
  </si>
  <si>
    <t>VALOR COTADO</t>
  </si>
  <si>
    <t>CONTATO</t>
  </si>
  <si>
    <t>VALOR ACATADO - MEDIANA</t>
  </si>
  <si>
    <t>00.175.182/0001-31</t>
  </si>
  <si>
    <t>ROBERTO</t>
  </si>
  <si>
    <t>LAVROQUIMICA - (65) 3241-1714</t>
  </si>
  <si>
    <t>TANAKA AGRICULA - (65)3251-1540</t>
  </si>
  <si>
    <t>HIPER JN - (65)3241-4400</t>
  </si>
  <si>
    <t>02.359.273/0001-52</t>
  </si>
  <si>
    <t>IZADORA</t>
  </si>
  <si>
    <t>PEDRO</t>
  </si>
  <si>
    <t>COMP. 011</t>
  </si>
  <si>
    <t>COMPOSIÇÃO 011</t>
  </si>
  <si>
    <t>RESERVATÓRIO METÁLICO TIPO TAÇA, COM COLUNA SECA - 5.000L</t>
  </si>
  <si>
    <t>GUINDASTE HIDRÁULICO AUTOPROPELIDO, COM LANÇA TELESCÓPICA 28,80 M, CAPACIDADE MÁXIMA 30 T, POTÊNCIA 97 KW, TRAÇÃO 4 X 4 - CHP DIURNO. AF_11/2014</t>
  </si>
  <si>
    <t>REFERÊNCIA: COMPOSIÇÃO PRÓPRIA</t>
  </si>
  <si>
    <t>10.4</t>
  </si>
  <si>
    <t>10.5</t>
  </si>
  <si>
    <t>10.6</t>
  </si>
  <si>
    <t>BLOCO RESERVATÓRIO DE 5.000L</t>
  </si>
  <si>
    <t>03 de julho de 2023</t>
  </si>
  <si>
    <t>Rua arara Azul, Bairro São Lucas. Araputanga/MT</t>
  </si>
  <si>
    <t xml:space="preserve">COBERTURA </t>
  </si>
  <si>
    <t>TELHAMENTO COM TELHA CERÂMICA DE ENCAIXE, TIPO PORTUGUESA, COM ATÉ 2 ÁGUAS, INCLUSO TRANSPORTE VERTICAL. AF_07/2019</t>
  </si>
  <si>
    <t>CUMEEIRA PARA TELHA CERÂMICA EMBOÇADA COM ARGAMASSA TRAÇO 1:2:9 (CIMENTO, CAL E AREIA) PARA TELHADOS COM ATÉ 2 ÁGUAS, INCLUSO TRANSPORTE VERTICAL. AF_07/2019</t>
  </si>
  <si>
    <t>DEPOSITO</t>
  </si>
  <si>
    <t>SALA 01</t>
  </si>
  <si>
    <t>ESCRITÓRIO</t>
  </si>
  <si>
    <t>RECEPÇÃO</t>
  </si>
  <si>
    <t>CIRCLAÇÃO</t>
  </si>
  <si>
    <t>COPA</t>
  </si>
  <si>
    <t>KIT DE PORTA DE MADEIRA PARA PINTURA, SEMI-OCA (LEVE OU MÉDIA), PADRÃO POPULAR, 70X210CM, ESPESSURA DE 3,5CM, ITENS INCLUSOS: DOBRADIÇAS, MONTAGEM E INSTALAÇÃO DO BATENTE, FECHADURA COM EXECUÇÃO DO FURO - FORNECIMENTO E INSTALAÇÃO. AF_12/2019</t>
  </si>
  <si>
    <t>PORTA PIVOTANTE DE VIDRO TEMPERADO, 2 FOLHAS DE 90X210 CM, ESPESSURA DE 10MM, INCLUSIVE ACESSÓRIOS. AF_01/2021</t>
  </si>
  <si>
    <t>PORTAO EM TELA ARAME GALVANIZADO N.12 MALHA 2" E MOLDURA EM TUBOS DE ACO COM DUAS FOLHAS DE ABRIR, INCLUSO FERRAGENS</t>
  </si>
  <si>
    <t>TELA DE ARAME GALV QUADRANGULAR / LOSANGULAR,  FIO 2,11 MM (14 BWG), MALHA  5 X 5 CM, H = 2 M</t>
  </si>
  <si>
    <t>1,1000000</t>
  </si>
  <si>
    <t>TUBO ACO GALVANIZADO COM COSTURA, CLASSE MEDIA, DN 1.1/2", E = *3,25* MM, PESO *3,61* KG/M (NBR 5580)</t>
  </si>
  <si>
    <t>1,4318000</t>
  </si>
  <si>
    <t>ELETRODO REVESTIDO AWS - E7018, DIAMETRO IGUAL A 4,00 MM</t>
  </si>
  <si>
    <t>3,3700000</t>
  </si>
  <si>
    <t>TUBO ACO GALVANIZADO COM COSTURA, CLASSE LEVE, DN 25 MM ( 1"),  E = 2,65 MM,  *2,11* KG/M (NBR 5580)</t>
  </si>
  <si>
    <t>6,7407000</t>
  </si>
  <si>
    <t>SERRALHEIRO COM ENCARGOS COMPLEMENTARES</t>
  </si>
  <si>
    <t>7,0000000</t>
  </si>
  <si>
    <t>11,5000000</t>
  </si>
  <si>
    <t>88317</t>
  </si>
  <si>
    <t>SOLDADOR COM ENCARGOS COMPLEMENTARES</t>
  </si>
  <si>
    <t>4,5000000</t>
  </si>
  <si>
    <t>INVERSOR DE SOLDA MONOFÁSICO DE 160 A, POTÊNCIA DE 5400 W, TENSÃO DE 220 V, PARA SOLDA COM ELETRODOS DE 2,0 A 4,0 MM E PROCESSO TIG - CHP DIURNO. AF_06/2018</t>
  </si>
  <si>
    <t>3,8200000</t>
  </si>
  <si>
    <t>INVERSOR DE SOLDA MONOFÁSICO DE 160 A, POTÊNCIA DE 5400 W, TENSÃO DE 220 V, PARA SOLDA COM ELETRODOS DE 2,0 A 4,0 MM E PROCESSO TIG - CHI DIURNO. AF_06/2018</t>
  </si>
  <si>
    <t>0,6700000</t>
  </si>
  <si>
    <t>REFERÊNCIA: 74238/002 - SINAPI 07/2018</t>
  </si>
  <si>
    <t>PORTAS</t>
  </si>
  <si>
    <t>VERGA MOLDADA IN LOCO EM CONCRETO PARA PORTAS COM ATÉ 1,5 M DE VÃO. AF_03/2016</t>
  </si>
  <si>
    <t>BEIRAL 50 CM</t>
  </si>
  <si>
    <t>FORROS INTERNOS E BEIRAL 50CM</t>
  </si>
  <si>
    <t xml:space="preserve">CALÇADAS EM CONCRETO - 50CM </t>
  </si>
  <si>
    <t>(((8,30*2)+(20,05*2))*0,50)+(1,36*2,34)</t>
  </si>
  <si>
    <t>PERIMETRO OBRA</t>
  </si>
  <si>
    <t>ENTRADA</t>
  </si>
  <si>
    <t>COLOCAÇÃO DE PORTÃO</t>
  </si>
  <si>
    <t>(1*2,20)+(3,65*2,30)</t>
  </si>
  <si>
    <t>COMP.006</t>
  </si>
  <si>
    <t>COMP. 012</t>
  </si>
  <si>
    <t>3*3</t>
  </si>
  <si>
    <t>1,50*1</t>
  </si>
  <si>
    <t>(0,60*0,40)+(0,70*2,10)</t>
  </si>
  <si>
    <t>((8,30*2)+(3,08*2))*3,60</t>
  </si>
  <si>
    <t>(4,93*2)*1,40</t>
  </si>
  <si>
    <t>((8,30*2)+(10,75*2))*3,60</t>
  </si>
  <si>
    <t>ESCRITÓRIO E SALA 01</t>
  </si>
  <si>
    <t>4*3,30</t>
  </si>
  <si>
    <t>RECEPÇÃO E CIRCULAÇÃO</t>
  </si>
  <si>
    <t>10,45*3,30</t>
  </si>
  <si>
    <t>(1,20*3,30)+(6,30*3,30)</t>
  </si>
  <si>
    <t>COPA E BANHEIROS</t>
  </si>
  <si>
    <t>(2,50*3)*3,30</t>
  </si>
  <si>
    <t>PORTAS, JANELAS E PORTÃO</t>
  </si>
  <si>
    <t>(5*0,80*2,10)+(2*0,70*2,10)+(1,80*2,10)+(2,20*2,50)+(2*0,40*0,60)+(1,50*1*8)</t>
  </si>
  <si>
    <t>REVESTIMENTO CERÂMICO PARA PAREDES INTERNAS COM PLACAS TIPO ESMALTADAEXTRA DE DIMENSÕES 33X45 CM APLICADAS NA ALTURA INTEIRA DAS PAREDES.AF_02/2023_PE</t>
  </si>
  <si>
    <t>((1,50*2)+(2,50*2))*3</t>
  </si>
  <si>
    <t>((8,00*2)+(3,08*2))*3,00</t>
  </si>
  <si>
    <t>(4,93*2*1,40)+(8,30*2*3)</t>
  </si>
  <si>
    <t>(4*4*3)+(5,30*2*3)</t>
  </si>
  <si>
    <t>(4*2*3)+(5*2*3)</t>
  </si>
  <si>
    <t>(3,85*2*3)+(4*4*3)</t>
  </si>
  <si>
    <t>(1,20*2*3)+(6,30*2*3)</t>
  </si>
  <si>
    <t>(2,50*2*3)+(3*3)</t>
  </si>
  <si>
    <t>REVESTIMENTO CERÂMICO - BANHEIROS E COPA (PAREDE PIA)</t>
  </si>
  <si>
    <t>(5*0,80*2,10)+(2*0,70*2,10)+(1,80*2,10)+(2,20*2,50)+(1,50*1*7)</t>
  </si>
  <si>
    <t>COSNTRUÇÃO</t>
  </si>
  <si>
    <t>(8,30*2*3,60)+(8,30*1,25)+(19,05*2*3,60)</t>
  </si>
  <si>
    <t>EXTERNO</t>
  </si>
  <si>
    <t>DECONTOS DE ESQUADRIAS E VÃO</t>
  </si>
  <si>
    <t>(4,90*2,10*2)+(1,80*2,10)+(8*1,5*1)+(0,60*0,40*2)</t>
  </si>
  <si>
    <t>VERGA MOLDADA IN LOCO EM CONCRETO PARA PORTAS COM MAIS DE 1,5 M DE VÃO. AF_03/2016</t>
  </si>
  <si>
    <t>VERGA MOLDADA IN LOCO EM CONCRETO PARA JANELAS COM ATÉ 1,5 M DE VÃO. AF_03/2016</t>
  </si>
  <si>
    <t>CONTRAVERGA MOLDADA IN LOCO EM CONCRETO PARA VÃOS DE ATÉ 1,5 M DE COMPRIMENTO. AF_03/2016</t>
  </si>
  <si>
    <t>MONTAGEM E DESMONTAGEM DE FÔRMA DE PILARES RETANGULARES E ESTRUTURAS SIMILARES, PÉ-DIREITO SIMPLES, EM CHAPA DE MADEIRA COMPENSADA RESINADA,8 UTILIZAÇÕES. AF_09/2020</t>
  </si>
  <si>
    <t>MONTAGEM E DESMONTAGEM DE FÔRMA DE VIGA, ESCORAMENTO METÁLICO, PÉ-DIREITO SIMPLES, EM CHAPA DE MADEIRA RESINADA, 8 UTILIZAÇÕES. AF_09/2020</t>
  </si>
  <si>
    <t>2.29</t>
  </si>
  <si>
    <t>((30*2)+(50*2))*2</t>
  </si>
  <si>
    <t>TRAMA DE MADEIRA COMPOSTA POR RIPAS, CAIBROS E TERÇAS PARA TELHADOS DE ATÉ 2 ÁGUAS PARA TELHA DE ENCAIXE DE CERÂMICA OU DE CONCRETO, INCLUSO TRANSPORTE VERTICAL. AF_07/2019</t>
  </si>
  <si>
    <t>FABRICAÇÃO E INSTALAÇÃO DE TESOURA INTEIRA EM MADEIRA NÃO APARELHADA VÃO DE 8 M, PARA TELHA CERÂMICA OU DE CONCRETO, INCLUSO IÇAMENTO. AF_07/2019</t>
  </si>
  <si>
    <t>REVESTIMENTOS PARA PAREDES COM CERÂMICA - BANHEIROS E COPA</t>
  </si>
  <si>
    <t>ALAMBRADO EM MOURÕES DE CONCRETO, COM TELA DE ARAME GALVANIZADO (INCLUSIVE MURETA EM CONCRETO). AF_05/2018</t>
  </si>
  <si>
    <t>IRRIGAÇÃO VIVEIRO</t>
  </si>
  <si>
    <t>STOCK CAIXAS - (18)99631-9639</t>
  </si>
  <si>
    <t>26.159.421/0001-53</t>
  </si>
  <si>
    <t>DENER</t>
  </si>
  <si>
    <t>02.665.135/0001-60</t>
  </si>
  <si>
    <t>BRASIL CAIXA DÁGUA DE GRANDE PORTE</t>
  </si>
  <si>
    <t>03.113.840/0001-59</t>
  </si>
  <si>
    <t>VANDERLEI</t>
  </si>
  <si>
    <t xml:space="preserve">ARTE CAIXA D'ÁGUA </t>
  </si>
  <si>
    <t>07.866.025/0001-11</t>
  </si>
  <si>
    <t>EMAIL</t>
  </si>
  <si>
    <t>11386/ORSE</t>
  </si>
  <si>
    <t>Entrada de energia elétrica trifásica demanda entre 0 e 15,2 kw - Rev 01</t>
  </si>
  <si>
    <t>QUADRO DE MEDIÇÃO GERAL DE ENERGIA PARA 1 MEDIDOR DE SOBREPOR - FORNECIMENTO E INSTALAÇÃO. AF_10/2020</t>
  </si>
  <si>
    <t>CAIXA DE PROTEÇÃO PARA MEDIDOR MONOFÁSICO DE EMBUTIR - FORNECIMENTO E INSTALAÇÃO. AF_10/2020</t>
  </si>
  <si>
    <t>CABO DE COBRE FLEXÍVEL ISOLADO, 4 MM², ANTI-CHAMA 0,6/1,0 KV, PARA CIRCUITOS TERMINAIS - FORNECIMENTO E INSTALAÇÃO. AF_03/2023</t>
  </si>
  <si>
    <t>ELETRODUTO FLEXÍVEL CORRUGADO, PEAD, DN 100 (4"), PARA REDE ENTERRADA DE DISTRIBUIÇÃO DE ENERGIA ELÉTRICA - FORNECIMENTO E INSTALAÇÃO. AF_12/2021</t>
  </si>
  <si>
    <t>12807/ORSE</t>
  </si>
  <si>
    <t>Refletor Slim LED 50W de potência, branco Frio, 6500k, Autovolt, marca G-light ou similar</t>
  </si>
  <si>
    <t>9.4</t>
  </si>
  <si>
    <t>9.5</t>
  </si>
  <si>
    <t>9.13</t>
  </si>
  <si>
    <t>9.14</t>
  </si>
  <si>
    <t>9.19</t>
  </si>
  <si>
    <t>COBERTURA VIVEIRO</t>
  </si>
  <si>
    <t>ESTEVAN</t>
  </si>
  <si>
    <t>HIPER JN - MATERIAIS PARA CONSTRUCAO</t>
  </si>
  <si>
    <t>47.713.447/0001-71</t>
  </si>
  <si>
    <t>05.953.863/0001-05</t>
  </si>
  <si>
    <t>SITE</t>
  </si>
  <si>
    <t>TECROLL-https://tecroll.com.br/produto/mangueiratubo-irrigacao-1-x-30mm-rolo-c-100-metros-preta</t>
  </si>
  <si>
    <t>AZUOSHOPPING LTDA - https://produto.mercadolivre.com.br/MLB-3206120666-mangueira-preta-1-polegada-p-irrigaco-100-metrosrolo-_JM?matt_tool=68506710&amp;matt_word=&amp;matt_source=google&amp;matt_campaign_id=14302215504&amp;matt_ad_group_id=154967597228&amp;matt_match_type=&amp;matt_network=g&amp;matt_device=c&amp;matt_creative=649487315887&amp;matt_keyword=&amp;matt_ad_position=&amp;matt_ad_type=pla&amp;matt_merchant_id=621905983&amp;matt_product_id=MLB3206120666&amp;matt_product_partition_id=1967063187972&amp;matt_target_id=aud-1966981570049:pla-1967063187972&amp;gclid=CjwKCAjw2K6lBhBXEiwA5RjtCQ1DtgYE89WtWWsWO-OJgcDZpY740dsNxLFlVUL6uOhUZNKJ-3I6cBoCTn4QAvD_BwE</t>
  </si>
  <si>
    <t>TUBO DE AÇO GALVANIZADO COM COSTURA, CLASSE MÉDIA, CONEXÃO RANHURADA,DN 50 (2"), INSTALADO EM PRUMADAS - FORNECIMENTO E INSTALAÇÃO. AF_10/2020</t>
  </si>
  <si>
    <t>COMP. 013</t>
  </si>
  <si>
    <t>COMPOSIÇÃO 013</t>
  </si>
  <si>
    <t>TELA SOMBRITE - FORNECIMENTO E INSTALAÇÃO</t>
  </si>
  <si>
    <t>10.7</t>
  </si>
  <si>
    <t>CASA DA SEMENTE - https://www.casadasementeslavras.com.br/tela-sombreamento-sombrite-50</t>
  </si>
  <si>
    <t>00.000.000/0000-00</t>
  </si>
  <si>
    <t>SHOPLONAS -https://produto.mercadolivre.com.br/MLB-1474722211-tela-sombrite-50-4-metros-x-100-metros-_JM?matt_tool=38467324&amp;matt_word=&amp;matt_source=google&amp;matt_campaign_id=14302215510&amp;matt_ad_group_id=134553698108&amp;matt_match_type=&amp;matt_network=g&amp;matt_device=c&amp;matt_creative=539425477663&amp;matt_keyword=&amp;matt_ad_position=&amp;matt_ad_type=pla&amp;matt_merchant_id=118711930&amp;matt_product_id=MLB1474722211&amp;matt_product_partition_id=1816285313921&amp;matt_target_id=aud-1967156880386:pla-1816285313921&amp;gclid=CjwKCAjw2K6lBhBXEiwA5RjtCabJc9B40k0qw6aWvRCXcdPXcphZ75c2uGOOOrRSN0jTrF6a5gU8ohoCOK8QAvD_BwE</t>
  </si>
  <si>
    <t>PAPERPLAST - https://www.paperplast.com.br/sombreamento-200x50-50.html</t>
  </si>
  <si>
    <t>10.9</t>
  </si>
  <si>
    <t>Engenheiro: 1 horas x 2 Dias x 4 Semanas = 8h</t>
  </si>
  <si>
    <t>Mestre de Obras: 2 horas x 5 Dias x 4 Semanas = 40h</t>
  </si>
  <si>
    <t>Construção de Viveiro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</si>
</sst>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R$&quot;\ #,##0.00"/>
    <numFmt numFmtId="165" formatCode="#,##0.000000"/>
    <numFmt numFmtId="166" formatCode="#,##0.0000"/>
    <numFmt numFmtId="167" formatCode="#,##0.000"/>
    <numFmt numFmtId="168" formatCode="#,##0.00000"/>
    <numFmt numFmtId="169" formatCode="_(* #,##0.00_);_(* \(#,##0.00\);_(* &quot;-&quot;??_);_(@_)"/>
    <numFmt numFmtId="170" formatCode="_(&quot;R$ &quot;* #,##0.00_);_(&quot;R$ &quot;* \(#,##0.00\);_(&quot;R$ &quot;* &quot;-&quot;??_);_(@_)"/>
  </numFmts>
  <fonts count="29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11"/>
      <color theme="0"/>
      <name val="Calibri Light"/>
      <family val="2"/>
    </font>
    <font>
      <sz val="10"/>
      <name val="Calibri Light"/>
      <family val="2"/>
    </font>
    <font>
      <sz val="10"/>
      <color theme="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b/>
      <sz val="10"/>
      <color theme="0"/>
      <name val="Calibri Light"/>
      <family val="2"/>
    </font>
    <font>
      <b/>
      <sz val="12"/>
      <color theme="0"/>
      <name val="Calibri Light"/>
      <family val="2"/>
    </font>
    <font>
      <b/>
      <sz val="10"/>
      <name val="Calibri Light"/>
      <family val="2"/>
    </font>
    <font>
      <b/>
      <i/>
      <sz val="10"/>
      <name val="Calibri Light"/>
      <family val="2"/>
    </font>
    <font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4DA56"/>
        <bgColor rgb="FFE4DA56"/>
      </patternFill>
    </fill>
    <fill>
      <patternFill patternType="solid">
        <fgColor rgb="FFC4BD97"/>
        <bgColor rgb="FFC4BD97"/>
      </patternFill>
    </fill>
    <fill>
      <patternFill patternType="solid">
        <fgColor rgb="FFF1F197"/>
        <bgColor rgb="FFF1F19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C4BD97"/>
      </patternFill>
    </fill>
    <fill>
      <patternFill patternType="solid">
        <fgColor theme="0"/>
        <bgColor rgb="FFE4DA56"/>
      </patternFill>
    </fill>
    <fill>
      <patternFill patternType="solid">
        <fgColor rgb="FFE4DA56"/>
        <bgColor rgb="FFC4BD97"/>
      </patternFill>
    </fill>
    <fill>
      <patternFill patternType="solid">
        <fgColor rgb="FFE4DA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197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1" tint="0.499984740745262"/>
        <bgColor rgb="FFC4BD97"/>
      </patternFill>
    </fill>
    <fill>
      <patternFill patternType="solid">
        <fgColor theme="0" tint="-4.9989318521683403E-2"/>
        <bgColor rgb="FFF1F197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rgb="FFF1F197"/>
      </patternFill>
    </fill>
    <fill>
      <patternFill patternType="solid">
        <fgColor theme="2" tint="-4.9989318521683403E-2"/>
        <bgColor rgb="FFF1F197"/>
      </patternFill>
    </fill>
    <fill>
      <patternFill patternType="solid">
        <fgColor theme="2" tint="-4.9989318521683403E-2"/>
        <bgColor theme="0"/>
      </patternFill>
    </fill>
  </fills>
  <borders count="19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</borders>
  <cellStyleXfs count="15">
    <xf numFmtId="0" fontId="0" fillId="0" borderId="0"/>
    <xf numFmtId="0" fontId="11" fillId="0" borderId="18"/>
    <xf numFmtId="0" fontId="17" fillId="0" borderId="18"/>
    <xf numFmtId="0" fontId="10" fillId="0" borderId="18"/>
    <xf numFmtId="0" fontId="11" fillId="0" borderId="18"/>
    <xf numFmtId="0" fontId="11" fillId="0" borderId="18"/>
    <xf numFmtId="9" fontId="11" fillId="0" borderId="18" applyFont="0" applyFill="0" applyBorder="0" applyAlignment="0" applyProtection="0"/>
    <xf numFmtId="9" fontId="1" fillId="0" borderId="18" applyFont="0" applyFill="0" applyBorder="0" applyAlignment="0" applyProtection="0"/>
    <xf numFmtId="0" fontId="1" fillId="0" borderId="18"/>
    <xf numFmtId="0" fontId="28" fillId="0" borderId="18"/>
    <xf numFmtId="0" fontId="1" fillId="0" borderId="18"/>
    <xf numFmtId="0" fontId="11" fillId="0" borderId="18"/>
    <xf numFmtId="169" fontId="11" fillId="0" borderId="18" applyFont="0" applyFill="0" applyBorder="0" applyAlignment="0" applyProtection="0"/>
    <xf numFmtId="170" fontId="11" fillId="0" borderId="18" applyFont="0" applyFill="0" applyBorder="0" applyAlignment="0" applyProtection="0"/>
    <xf numFmtId="0" fontId="10" fillId="0" borderId="18"/>
  </cellStyleXfs>
  <cellXfs count="803">
    <xf numFmtId="0" fontId="0" fillId="0" borderId="0" xfId="0"/>
    <xf numFmtId="0" fontId="0" fillId="0" borderId="1" xfId="0" applyBorder="1"/>
    <xf numFmtId="0" fontId="0" fillId="0" borderId="5" xfId="0" applyBorder="1"/>
    <xf numFmtId="0" fontId="0" fillId="2" borderId="9" xfId="0" applyFill="1" applyBorder="1"/>
    <xf numFmtId="14" fontId="3" fillId="2" borderId="13" xfId="0" applyNumberFormat="1" applyFont="1" applyFill="1" applyBorder="1"/>
    <xf numFmtId="0" fontId="4" fillId="4" borderId="20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0" borderId="3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31" xfId="0" applyFont="1" applyBorder="1"/>
    <xf numFmtId="0" fontId="4" fillId="2" borderId="32" xfId="0" applyFont="1" applyFill="1" applyBorder="1"/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3" borderId="38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left" vertical="center"/>
    </xf>
    <xf numFmtId="4" fontId="4" fillId="3" borderId="38" xfId="0" applyNumberFormat="1" applyFont="1" applyFill="1" applyBorder="1" applyAlignment="1">
      <alignment horizontal="center" vertical="center"/>
    </xf>
    <xf numFmtId="4" fontId="4" fillId="3" borderId="39" xfId="0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0" fillId="0" borderId="31" xfId="0" applyBorder="1" applyAlignment="1">
      <alignment horizontal="left" vertical="center" wrapText="1"/>
    </xf>
    <xf numFmtId="4" fontId="0" fillId="0" borderId="31" xfId="0" applyNumberFormat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left" vertical="center" wrapText="1"/>
    </xf>
    <xf numFmtId="4" fontId="4" fillId="3" borderId="31" xfId="0" applyNumberFormat="1" applyFont="1" applyFill="1" applyBorder="1" applyAlignment="1">
      <alignment horizontal="center" vertical="center" wrapText="1"/>
    </xf>
    <xf numFmtId="4" fontId="4" fillId="3" borderId="40" xfId="0" applyNumberFormat="1" applyFont="1" applyFill="1" applyBorder="1" applyAlignment="1">
      <alignment horizontal="center" vertical="center"/>
    </xf>
    <xf numFmtId="0" fontId="3" fillId="0" borderId="0" xfId="0" applyFont="1"/>
    <xf numFmtId="0" fontId="4" fillId="5" borderId="31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left" vertical="center" wrapText="1"/>
    </xf>
    <xf numFmtId="4" fontId="4" fillId="5" borderId="31" xfId="0" applyNumberFormat="1" applyFont="1" applyFill="1" applyBorder="1" applyAlignment="1">
      <alignment horizontal="center" vertical="center" wrapText="1"/>
    </xf>
    <xf numFmtId="4" fontId="4" fillId="5" borderId="40" xfId="0" applyNumberFormat="1" applyFont="1" applyFill="1" applyBorder="1" applyAlignment="1">
      <alignment horizontal="center" vertical="center"/>
    </xf>
    <xf numFmtId="0" fontId="5" fillId="0" borderId="0" xfId="0" applyFont="1"/>
    <xf numFmtId="0" fontId="3" fillId="2" borderId="13" xfId="0" applyFont="1" applyFill="1" applyBorder="1"/>
    <xf numFmtId="0" fontId="6" fillId="0" borderId="0" xfId="0" applyFont="1"/>
    <xf numFmtId="0" fontId="7" fillId="0" borderId="0" xfId="0" applyFont="1"/>
    <xf numFmtId="0" fontId="0" fillId="2" borderId="31" xfId="0" applyFill="1" applyBorder="1"/>
    <xf numFmtId="0" fontId="0" fillId="2" borderId="13" xfId="0" applyFill="1" applyBorder="1"/>
    <xf numFmtId="14" fontId="0" fillId="2" borderId="13" xfId="0" applyNumberFormat="1" applyFill="1" applyBorder="1" applyAlignment="1">
      <alignment horizontal="left" vertical="center"/>
    </xf>
    <xf numFmtId="0" fontId="8" fillId="2" borderId="44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4" fontId="8" fillId="2" borderId="44" xfId="0" applyNumberFormat="1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4" fontId="9" fillId="2" borderId="31" xfId="0" applyNumberFormat="1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left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left" vertical="center" wrapText="1"/>
    </xf>
    <xf numFmtId="4" fontId="9" fillId="2" borderId="36" xfId="0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0" fontId="0" fillId="2" borderId="13" xfId="0" applyFill="1" applyBorder="1" applyAlignment="1">
      <alignment horizontal="center"/>
    </xf>
    <xf numFmtId="0" fontId="0" fillId="0" borderId="31" xfId="0" applyBorder="1"/>
    <xf numFmtId="0" fontId="0" fillId="2" borderId="32" xfId="0" applyFill="1" applyBorder="1"/>
    <xf numFmtId="0" fontId="4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4" fontId="0" fillId="0" borderId="31" xfId="0" applyNumberFormat="1" applyBorder="1" applyAlignment="1">
      <alignment horizontal="center" vertical="center"/>
    </xf>
    <xf numFmtId="2" fontId="0" fillId="0" borderId="31" xfId="0" applyNumberForma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4" fontId="4" fillId="0" borderId="52" xfId="0" applyNumberFormat="1" applyFont="1" applyBorder="1" applyAlignment="1">
      <alignment horizontal="center" vertical="center"/>
    </xf>
    <xf numFmtId="2" fontId="0" fillId="0" borderId="52" xfId="0" applyNumberFormat="1" applyBorder="1" applyAlignment="1">
      <alignment horizontal="center" vertical="center"/>
    </xf>
    <xf numFmtId="4" fontId="0" fillId="0" borderId="52" xfId="0" applyNumberFormat="1" applyBorder="1"/>
    <xf numFmtId="4" fontId="0" fillId="0" borderId="52" xfId="0" applyNumberFormat="1" applyBorder="1" applyAlignment="1">
      <alignment horizontal="center" vertical="center"/>
    </xf>
    <xf numFmtId="0" fontId="4" fillId="3" borderId="52" xfId="0" applyFont="1" applyFill="1" applyBorder="1" applyAlignment="1">
      <alignment horizontal="center" vertical="center"/>
    </xf>
    <xf numFmtId="4" fontId="4" fillId="3" borderId="52" xfId="0" applyNumberFormat="1" applyFont="1" applyFill="1" applyBorder="1" applyAlignment="1">
      <alignment horizontal="center" vertical="center"/>
    </xf>
    <xf numFmtId="2" fontId="4" fillId="3" borderId="52" xfId="0" applyNumberFormat="1" applyFont="1" applyFill="1" applyBorder="1" applyAlignment="1">
      <alignment horizontal="center" vertical="center"/>
    </xf>
    <xf numFmtId="4" fontId="4" fillId="3" borderId="52" xfId="0" applyNumberFormat="1" applyFont="1" applyFill="1" applyBorder="1"/>
    <xf numFmtId="4" fontId="4" fillId="3" borderId="53" xfId="0" applyNumberFormat="1" applyFont="1" applyFill="1" applyBorder="1" applyAlignment="1">
      <alignment horizontal="center" vertical="center"/>
    </xf>
    <xf numFmtId="4" fontId="4" fillId="3" borderId="52" xfId="0" applyNumberFormat="1" applyFont="1" applyFill="1" applyBorder="1" applyAlignment="1">
      <alignment horizontal="center"/>
    </xf>
    <xf numFmtId="0" fontId="4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left" vertical="center" wrapText="1"/>
    </xf>
    <xf numFmtId="4" fontId="4" fillId="0" borderId="31" xfId="0" applyNumberFormat="1" applyFont="1" applyBorder="1" applyAlignment="1">
      <alignment horizontal="center" vertical="center" wrapText="1"/>
    </xf>
    <xf numFmtId="4" fontId="4" fillId="0" borderId="40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center" vertical="center" wrapText="1"/>
    </xf>
    <xf numFmtId="165" fontId="9" fillId="2" borderId="31" xfId="0" applyNumberFormat="1" applyFont="1" applyFill="1" applyBorder="1" applyAlignment="1">
      <alignment horizontal="center" vertical="center" wrapText="1"/>
    </xf>
    <xf numFmtId="165" fontId="9" fillId="2" borderId="36" xfId="0" applyNumberFormat="1" applyFont="1" applyFill="1" applyBorder="1" applyAlignment="1">
      <alignment horizontal="center" vertical="center" wrapText="1"/>
    </xf>
    <xf numFmtId="0" fontId="4" fillId="3" borderId="33" xfId="0" applyFont="1" applyFill="1" applyBorder="1"/>
    <xf numFmtId="4" fontId="4" fillId="3" borderId="32" xfId="0" applyNumberFormat="1" applyFont="1" applyFill="1" applyBorder="1" applyAlignment="1">
      <alignment horizontal="center"/>
    </xf>
    <xf numFmtId="0" fontId="4" fillId="0" borderId="82" xfId="0" applyFont="1" applyBorder="1" applyAlignment="1">
      <alignment horizontal="center"/>
    </xf>
    <xf numFmtId="10" fontId="4" fillId="2" borderId="83" xfId="0" applyNumberFormat="1" applyFont="1" applyFill="1" applyBorder="1" applyAlignment="1">
      <alignment horizontal="center"/>
    </xf>
    <xf numFmtId="0" fontId="0" fillId="0" borderId="18" xfId="0" applyBorder="1"/>
    <xf numFmtId="0" fontId="10" fillId="0" borderId="18" xfId="0" applyFont="1" applyBorder="1" applyAlignment="1">
      <alignment horizontal="center" vertical="center"/>
    </xf>
    <xf numFmtId="0" fontId="0" fillId="0" borderId="99" xfId="0" applyBorder="1" applyAlignment="1">
      <alignment horizontal="center"/>
    </xf>
    <xf numFmtId="0" fontId="10" fillId="0" borderId="100" xfId="0" applyFont="1" applyBorder="1" applyAlignment="1">
      <alignment horizontal="center" vertical="center"/>
    </xf>
    <xf numFmtId="0" fontId="10" fillId="0" borderId="98" xfId="0" applyFont="1" applyBorder="1" applyAlignment="1">
      <alignment horizontal="center" vertical="center"/>
    </xf>
    <xf numFmtId="0" fontId="0" fillId="0" borderId="99" xfId="0" applyBorder="1"/>
    <xf numFmtId="0" fontId="4" fillId="0" borderId="69" xfId="0" applyFont="1" applyBorder="1" applyAlignment="1">
      <alignment horizontal="center" vertical="center"/>
    </xf>
    <xf numFmtId="0" fontId="4" fillId="0" borderId="67" xfId="0" applyFont="1" applyBorder="1" applyAlignment="1">
      <alignment vertical="center"/>
    </xf>
    <xf numFmtId="0" fontId="0" fillId="3" borderId="74" xfId="0" applyFill="1" applyBorder="1"/>
    <xf numFmtId="0" fontId="12" fillId="0" borderId="65" xfId="0" applyFont="1" applyBorder="1" applyAlignment="1">
      <alignment horizontal="center"/>
    </xf>
    <xf numFmtId="164" fontId="4" fillId="3" borderId="110" xfId="0" applyNumberFormat="1" applyFont="1" applyFill="1" applyBorder="1" applyAlignment="1">
      <alignment horizontal="center"/>
    </xf>
    <xf numFmtId="0" fontId="12" fillId="0" borderId="68" xfId="0" applyFont="1" applyBorder="1" applyAlignment="1">
      <alignment horizontal="center" vertical="center"/>
    </xf>
    <xf numFmtId="4" fontId="4" fillId="3" borderId="111" xfId="0" applyNumberFormat="1" applyFont="1" applyFill="1" applyBorder="1" applyAlignment="1">
      <alignment horizontal="center"/>
    </xf>
    <xf numFmtId="0" fontId="10" fillId="0" borderId="18" xfId="0" applyFont="1" applyBorder="1"/>
    <xf numFmtId="0" fontId="10" fillId="0" borderId="51" xfId="0" applyFont="1" applyBorder="1" applyAlignment="1">
      <alignment horizontal="center" vertical="center"/>
    </xf>
    <xf numFmtId="4" fontId="10" fillId="0" borderId="51" xfId="0" applyNumberFormat="1" applyFont="1" applyBorder="1" applyAlignment="1">
      <alignment horizontal="center" vertical="center"/>
    </xf>
    <xf numFmtId="4" fontId="10" fillId="0" borderId="18" xfId="0" applyNumberFormat="1" applyFont="1" applyBorder="1" applyAlignment="1">
      <alignment horizontal="center" vertical="center"/>
    </xf>
    <xf numFmtId="0" fontId="10" fillId="0" borderId="119" xfId="0" applyFont="1" applyBorder="1" applyAlignment="1">
      <alignment horizontal="center" vertical="center"/>
    </xf>
    <xf numFmtId="4" fontId="10" fillId="0" borderId="120" xfId="0" applyNumberFormat="1" applyFont="1" applyBorder="1" applyAlignment="1">
      <alignment horizontal="center" vertical="center"/>
    </xf>
    <xf numFmtId="4" fontId="4" fillId="3" borderId="122" xfId="0" applyNumberFormat="1" applyFont="1" applyFill="1" applyBorder="1" applyAlignment="1">
      <alignment horizontal="center"/>
    </xf>
    <xf numFmtId="4" fontId="4" fillId="6" borderId="51" xfId="0" applyNumberFormat="1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4" fillId="7" borderId="18" xfId="0" applyFont="1" applyFill="1" applyBorder="1" applyAlignment="1">
      <alignment vertical="center"/>
    </xf>
    <xf numFmtId="4" fontId="10" fillId="0" borderId="65" xfId="0" applyNumberFormat="1" applyFont="1" applyBorder="1" applyAlignment="1">
      <alignment horizontal="center" vertical="center"/>
    </xf>
    <xf numFmtId="4" fontId="10" fillId="0" borderId="66" xfId="0" applyNumberFormat="1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4" fontId="10" fillId="0" borderId="68" xfId="0" applyNumberFormat="1" applyFont="1" applyBorder="1" applyAlignment="1">
      <alignment horizontal="center" vertical="center"/>
    </xf>
    <xf numFmtId="4" fontId="10" fillId="0" borderId="69" xfId="0" applyNumberFormat="1" applyFont="1" applyBorder="1" applyAlignment="1">
      <alignment horizontal="center" vertical="center"/>
    </xf>
    <xf numFmtId="4" fontId="10" fillId="0" borderId="67" xfId="0" applyNumberFormat="1" applyFont="1" applyBorder="1" applyAlignment="1">
      <alignment horizontal="center" vertical="center"/>
    </xf>
    <xf numFmtId="0" fontId="15" fillId="0" borderId="64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0" fillId="0" borderId="127" xfId="0" applyBorder="1"/>
    <xf numFmtId="0" fontId="0" fillId="0" borderId="131" xfId="0" applyBorder="1"/>
    <xf numFmtId="0" fontId="0" fillId="2" borderId="133" xfId="0" applyFill="1" applyBorder="1"/>
    <xf numFmtId="0" fontId="4" fillId="0" borderId="137" xfId="0" applyFont="1" applyBorder="1" applyAlignment="1">
      <alignment horizontal="center" vertical="center"/>
    </xf>
    <xf numFmtId="0" fontId="0" fillId="0" borderId="137" xfId="0" applyBorder="1" applyAlignment="1">
      <alignment horizontal="center" vertical="center"/>
    </xf>
    <xf numFmtId="0" fontId="4" fillId="0" borderId="131" xfId="0" applyFont="1" applyBorder="1" applyAlignment="1">
      <alignment horizontal="center" vertical="center"/>
    </xf>
    <xf numFmtId="0" fontId="0" fillId="0" borderId="138" xfId="0" applyBorder="1"/>
    <xf numFmtId="4" fontId="0" fillId="0" borderId="53" xfId="0" applyNumberFormat="1" applyBorder="1" applyAlignment="1">
      <alignment horizontal="center" vertical="center"/>
    </xf>
    <xf numFmtId="4" fontId="0" fillId="0" borderId="139" xfId="0" applyNumberFormat="1" applyBorder="1" applyAlignment="1">
      <alignment horizontal="center" vertical="center"/>
    </xf>
    <xf numFmtId="0" fontId="4" fillId="3" borderId="138" xfId="0" applyFont="1" applyFill="1" applyBorder="1"/>
    <xf numFmtId="0" fontId="4" fillId="3" borderId="139" xfId="0" applyFont="1" applyFill="1" applyBorder="1"/>
    <xf numFmtId="0" fontId="0" fillId="2" borderId="18" xfId="0" applyFill="1" applyBorder="1"/>
    <xf numFmtId="4" fontId="4" fillId="2" borderId="18" xfId="0" applyNumberFormat="1" applyFont="1" applyFill="1" applyBorder="1" applyAlignment="1">
      <alignment horizontal="center" vertical="center"/>
    </xf>
    <xf numFmtId="4" fontId="4" fillId="2" borderId="78" xfId="0" applyNumberFormat="1" applyFont="1" applyFill="1" applyBorder="1" applyAlignment="1">
      <alignment horizontal="center" vertical="center"/>
    </xf>
    <xf numFmtId="164" fontId="4" fillId="2" borderId="140" xfId="0" applyNumberFormat="1" applyFont="1" applyFill="1" applyBorder="1" applyAlignment="1">
      <alignment horizontal="center" vertical="center"/>
    </xf>
    <xf numFmtId="0" fontId="8" fillId="2" borderId="146" xfId="0" applyFont="1" applyFill="1" applyBorder="1" applyAlignment="1">
      <alignment horizontal="center" vertical="center" wrapText="1"/>
    </xf>
    <xf numFmtId="0" fontId="4" fillId="2" borderId="147" xfId="0" applyFont="1" applyFill="1" applyBorder="1" applyAlignment="1">
      <alignment horizontal="center" vertical="center" wrapText="1"/>
    </xf>
    <xf numFmtId="0" fontId="9" fillId="2" borderId="119" xfId="0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center" vertical="center" wrapText="1"/>
    </xf>
    <xf numFmtId="0" fontId="9" fillId="2" borderId="51" xfId="0" applyFont="1" applyFill="1" applyBorder="1" applyAlignment="1">
      <alignment horizontal="left" vertical="center" wrapText="1"/>
    </xf>
    <xf numFmtId="4" fontId="9" fillId="2" borderId="51" xfId="0" applyNumberFormat="1" applyFont="1" applyFill="1" applyBorder="1" applyAlignment="1">
      <alignment horizontal="center" vertical="center" wrapText="1"/>
    </xf>
    <xf numFmtId="4" fontId="9" fillId="2" borderId="120" xfId="0" applyNumberFormat="1" applyFont="1" applyFill="1" applyBorder="1" applyAlignment="1">
      <alignment horizontal="center" vertical="center" wrapText="1"/>
    </xf>
    <xf numFmtId="0" fontId="9" fillId="2" borderId="131" xfId="0" applyFont="1" applyFill="1" applyBorder="1" applyAlignment="1">
      <alignment horizontal="center" vertical="center" wrapText="1"/>
    </xf>
    <xf numFmtId="4" fontId="9" fillId="2" borderId="137" xfId="0" applyNumberFormat="1" applyFont="1" applyFill="1" applyBorder="1" applyAlignment="1">
      <alignment horizontal="center" vertical="center" wrapText="1"/>
    </xf>
    <xf numFmtId="0" fontId="9" fillId="2" borderId="148" xfId="0" applyFont="1" applyFill="1" applyBorder="1" applyAlignment="1">
      <alignment horizontal="center" vertical="center" wrapText="1"/>
    </xf>
    <xf numFmtId="0" fontId="9" fillId="2" borderId="149" xfId="0" applyFont="1" applyFill="1" applyBorder="1" applyAlignment="1">
      <alignment horizontal="center" vertical="center" wrapText="1"/>
    </xf>
    <xf numFmtId="0" fontId="9" fillId="2" borderId="149" xfId="0" applyFont="1" applyFill="1" applyBorder="1" applyAlignment="1">
      <alignment horizontal="left" vertical="center" wrapText="1"/>
    </xf>
    <xf numFmtId="4" fontId="9" fillId="2" borderId="149" xfId="0" applyNumberFormat="1" applyFont="1" applyFill="1" applyBorder="1" applyAlignment="1">
      <alignment horizontal="center" vertical="center" wrapText="1"/>
    </xf>
    <xf numFmtId="4" fontId="9" fillId="2" borderId="150" xfId="0" applyNumberFormat="1" applyFont="1" applyFill="1" applyBorder="1" applyAlignment="1">
      <alignment horizontal="center" vertical="center" wrapText="1"/>
    </xf>
    <xf numFmtId="0" fontId="9" fillId="2" borderId="151" xfId="0" applyFont="1" applyFill="1" applyBorder="1" applyAlignment="1">
      <alignment horizontal="center" vertical="center" wrapText="1"/>
    </xf>
    <xf numFmtId="4" fontId="9" fillId="2" borderId="147" xfId="0" applyNumberFormat="1" applyFont="1" applyFill="1" applyBorder="1" applyAlignment="1">
      <alignment horizontal="center" vertical="center" wrapText="1"/>
    </xf>
    <xf numFmtId="165" fontId="9" fillId="2" borderId="149" xfId="0" applyNumberFormat="1" applyFont="1" applyFill="1" applyBorder="1" applyAlignment="1">
      <alignment horizontal="center" vertical="center" wrapText="1"/>
    </xf>
    <xf numFmtId="4" fontId="4" fillId="2" borderId="140" xfId="0" applyNumberFormat="1" applyFont="1" applyFill="1" applyBorder="1" applyAlignment="1">
      <alignment horizontal="center" vertical="center"/>
    </xf>
    <xf numFmtId="0" fontId="10" fillId="0" borderId="64" xfId="0" applyFont="1" applyBorder="1" applyAlignment="1">
      <alignment horizontal="center" vertical="center"/>
    </xf>
    <xf numFmtId="4" fontId="0" fillId="0" borderId="0" xfId="0" applyNumberFormat="1"/>
    <xf numFmtId="0" fontId="10" fillId="0" borderId="77" xfId="0" applyFont="1" applyBorder="1" applyAlignment="1">
      <alignment horizontal="center" vertical="center"/>
    </xf>
    <xf numFmtId="166" fontId="10" fillId="0" borderId="51" xfId="0" applyNumberFormat="1" applyFont="1" applyBorder="1" applyAlignment="1">
      <alignment horizontal="center" vertical="center"/>
    </xf>
    <xf numFmtId="167" fontId="10" fillId="0" borderId="51" xfId="0" applyNumberFormat="1" applyFont="1" applyBorder="1" applyAlignment="1">
      <alignment horizontal="center" vertical="center"/>
    </xf>
    <xf numFmtId="166" fontId="10" fillId="0" borderId="120" xfId="0" applyNumberFormat="1" applyFont="1" applyBorder="1" applyAlignment="1">
      <alignment horizontal="center" vertical="center"/>
    </xf>
    <xf numFmtId="167" fontId="10" fillId="0" borderId="65" xfId="0" applyNumberFormat="1" applyFont="1" applyBorder="1" applyAlignment="1">
      <alignment horizontal="center" vertical="center"/>
    </xf>
    <xf numFmtId="4" fontId="10" fillId="0" borderId="65" xfId="0" applyNumberFormat="1" applyFont="1" applyBorder="1" applyAlignment="1">
      <alignment horizontal="center" vertical="center" wrapText="1"/>
    </xf>
    <xf numFmtId="0" fontId="10" fillId="0" borderId="113" xfId="0" applyFont="1" applyBorder="1" applyAlignment="1">
      <alignment horizontal="center" vertical="center"/>
    </xf>
    <xf numFmtId="4" fontId="10" fillId="0" borderId="114" xfId="0" applyNumberFormat="1" applyFont="1" applyBorder="1" applyAlignment="1">
      <alignment horizontal="center" vertical="center"/>
    </xf>
    <xf numFmtId="166" fontId="10" fillId="0" borderId="114" xfId="0" applyNumberFormat="1" applyFont="1" applyBorder="1" applyAlignment="1">
      <alignment horizontal="center" vertical="center"/>
    </xf>
    <xf numFmtId="167" fontId="10" fillId="0" borderId="114" xfId="0" applyNumberFormat="1" applyFont="1" applyBorder="1" applyAlignment="1">
      <alignment horizontal="center" vertical="center"/>
    </xf>
    <xf numFmtId="4" fontId="10" fillId="0" borderId="126" xfId="0" applyNumberFormat="1" applyFont="1" applyBorder="1" applyAlignment="1">
      <alignment horizontal="center" vertical="center"/>
    </xf>
    <xf numFmtId="166" fontId="10" fillId="0" borderId="126" xfId="0" applyNumberFormat="1" applyFont="1" applyBorder="1" applyAlignment="1">
      <alignment horizontal="center" vertical="center"/>
    </xf>
    <xf numFmtId="4" fontId="10" fillId="0" borderId="152" xfId="0" applyNumberFormat="1" applyFont="1" applyBorder="1" applyAlignment="1">
      <alignment horizontal="center" vertical="center" wrapText="1"/>
    </xf>
    <xf numFmtId="4" fontId="10" fillId="0" borderId="152" xfId="0" applyNumberFormat="1" applyFont="1" applyBorder="1" applyAlignment="1">
      <alignment horizontal="center" vertical="center"/>
    </xf>
    <xf numFmtId="4" fontId="10" fillId="0" borderId="73" xfId="0" applyNumberFormat="1" applyFont="1" applyBorder="1" applyAlignment="1">
      <alignment horizontal="center" vertical="center"/>
    </xf>
    <xf numFmtId="0" fontId="0" fillId="0" borderId="65" xfId="0" applyBorder="1"/>
    <xf numFmtId="0" fontId="0" fillId="2" borderId="65" xfId="0" applyFill="1" applyBorder="1"/>
    <xf numFmtId="0" fontId="4" fillId="0" borderId="65" xfId="0" applyFont="1" applyBorder="1"/>
    <xf numFmtId="0" fontId="0" fillId="2" borderId="152" xfId="0" applyFill="1" applyBorder="1"/>
    <xf numFmtId="4" fontId="0" fillId="0" borderId="40" xfId="0" applyNumberFormat="1" applyBorder="1" applyAlignment="1">
      <alignment horizontal="center" vertical="center"/>
    </xf>
    <xf numFmtId="0" fontId="3" fillId="2" borderId="18" xfId="0" applyFont="1" applyFill="1" applyBorder="1"/>
    <xf numFmtId="0" fontId="10" fillId="0" borderId="65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left" vertical="center" wrapText="1"/>
    </xf>
    <xf numFmtId="0" fontId="0" fillId="2" borderId="31" xfId="0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left" vertical="center" wrapText="1"/>
    </xf>
    <xf numFmtId="0" fontId="0" fillId="0" borderId="153" xfId="0" applyBorder="1"/>
    <xf numFmtId="0" fontId="0" fillId="0" borderId="154" xfId="0" applyBorder="1"/>
    <xf numFmtId="0" fontId="0" fillId="2" borderId="155" xfId="0" applyFill="1" applyBorder="1"/>
    <xf numFmtId="164" fontId="4" fillId="3" borderId="159" xfId="0" applyNumberFormat="1" applyFont="1" applyFill="1" applyBorder="1" applyAlignment="1">
      <alignment horizontal="center"/>
    </xf>
    <xf numFmtId="10" fontId="4" fillId="3" borderId="160" xfId="0" applyNumberFormat="1" applyFont="1" applyFill="1" applyBorder="1" applyAlignment="1">
      <alignment horizontal="center"/>
    </xf>
    <xf numFmtId="0" fontId="4" fillId="4" borderId="138" xfId="0" applyFont="1" applyFill="1" applyBorder="1" applyAlignment="1">
      <alignment horizontal="center" vertical="center"/>
    </xf>
    <xf numFmtId="0" fontId="4" fillId="4" borderId="139" xfId="0" applyFont="1" applyFill="1" applyBorder="1" applyAlignment="1">
      <alignment horizontal="center" vertical="center"/>
    </xf>
    <xf numFmtId="0" fontId="0" fillId="0" borderId="119" xfId="0" applyBorder="1" applyAlignment="1">
      <alignment horizontal="center" vertical="center"/>
    </xf>
    <xf numFmtId="10" fontId="0" fillId="0" borderId="120" xfId="0" applyNumberFormat="1" applyBorder="1" applyAlignment="1">
      <alignment horizontal="center" vertical="center"/>
    </xf>
    <xf numFmtId="0" fontId="10" fillId="0" borderId="131" xfId="0" applyFont="1" applyBorder="1" applyAlignment="1">
      <alignment horizontal="center" vertical="center"/>
    </xf>
    <xf numFmtId="0" fontId="0" fillId="3" borderId="156" xfId="0" applyFill="1" applyBorder="1"/>
    <xf numFmtId="0" fontId="10" fillId="2" borderId="31" xfId="3" applyFill="1" applyBorder="1"/>
    <xf numFmtId="0" fontId="10" fillId="0" borderId="18" xfId="3"/>
    <xf numFmtId="0" fontId="8" fillId="2" borderId="44" xfId="3" applyFont="1" applyFill="1" applyBorder="1" applyAlignment="1">
      <alignment horizontal="center" vertical="center" wrapText="1"/>
    </xf>
    <xf numFmtId="0" fontId="8" fillId="2" borderId="36" xfId="3" applyFont="1" applyFill="1" applyBorder="1" applyAlignment="1">
      <alignment horizontal="center" vertical="center" wrapText="1"/>
    </xf>
    <xf numFmtId="4" fontId="8" fillId="2" borderId="44" xfId="3" applyNumberFormat="1" applyFont="1" applyFill="1" applyBorder="1" applyAlignment="1">
      <alignment horizontal="center" vertical="center" wrapText="1"/>
    </xf>
    <xf numFmtId="0" fontId="4" fillId="2" borderId="44" xfId="3" applyFont="1" applyFill="1" applyBorder="1" applyAlignment="1">
      <alignment horizontal="center" vertical="center" wrapText="1"/>
    </xf>
    <xf numFmtId="0" fontId="9" fillId="2" borderId="51" xfId="3" applyFont="1" applyFill="1" applyBorder="1" applyAlignment="1">
      <alignment horizontal="center" vertical="center" wrapText="1"/>
    </xf>
    <xf numFmtId="0" fontId="9" fillId="2" borderId="51" xfId="3" applyFont="1" applyFill="1" applyBorder="1" applyAlignment="1">
      <alignment horizontal="left" vertical="center" wrapText="1"/>
    </xf>
    <xf numFmtId="4" fontId="9" fillId="2" borderId="51" xfId="3" applyNumberFormat="1" applyFont="1" applyFill="1" applyBorder="1" applyAlignment="1">
      <alignment horizontal="center" vertical="center" wrapText="1"/>
    </xf>
    <xf numFmtId="4" fontId="9" fillId="2" borderId="31" xfId="3" applyNumberFormat="1" applyFont="1" applyFill="1" applyBorder="1" applyAlignment="1">
      <alignment horizontal="center" vertical="center" wrapText="1"/>
    </xf>
    <xf numFmtId="0" fontId="9" fillId="2" borderId="31" xfId="3" applyFont="1" applyFill="1" applyBorder="1" applyAlignment="1">
      <alignment horizontal="center" vertical="center" wrapText="1"/>
    </xf>
    <xf numFmtId="0" fontId="9" fillId="2" borderId="31" xfId="3" applyFont="1" applyFill="1" applyBorder="1" applyAlignment="1">
      <alignment horizontal="left" vertical="center" wrapText="1"/>
    </xf>
    <xf numFmtId="0" fontId="9" fillId="2" borderId="36" xfId="3" applyFont="1" applyFill="1" applyBorder="1" applyAlignment="1">
      <alignment horizontal="center" vertical="center" wrapText="1"/>
    </xf>
    <xf numFmtId="0" fontId="9" fillId="2" borderId="36" xfId="3" applyFont="1" applyFill="1" applyBorder="1" applyAlignment="1">
      <alignment horizontal="left" vertical="center" wrapText="1"/>
    </xf>
    <xf numFmtId="4" fontId="9" fillId="2" borderId="36" xfId="3" applyNumberFormat="1" applyFont="1" applyFill="1" applyBorder="1" applyAlignment="1">
      <alignment horizontal="center" vertical="center" wrapText="1"/>
    </xf>
    <xf numFmtId="4" fontId="9" fillId="2" borderId="65" xfId="3" applyNumberFormat="1" applyFont="1" applyFill="1" applyBorder="1" applyAlignment="1">
      <alignment horizontal="center" vertical="center" wrapText="1"/>
    </xf>
    <xf numFmtId="4" fontId="4" fillId="2" borderId="163" xfId="3" applyNumberFormat="1" applyFont="1" applyFill="1" applyBorder="1" applyAlignment="1">
      <alignment horizontal="center" vertical="center" wrapText="1"/>
    </xf>
    <xf numFmtId="0" fontId="9" fillId="2" borderId="65" xfId="3" applyFont="1" applyFill="1" applyBorder="1" applyAlignment="1">
      <alignment horizontal="center" vertical="center" wrapText="1"/>
    </xf>
    <xf numFmtId="0" fontId="9" fillId="2" borderId="65" xfId="3" applyFont="1" applyFill="1" applyBorder="1" applyAlignment="1">
      <alignment horizontal="left" vertical="center" wrapText="1"/>
    </xf>
    <xf numFmtId="4" fontId="9" fillId="2" borderId="163" xfId="3" applyNumberFormat="1" applyFont="1" applyFill="1" applyBorder="1" applyAlignment="1">
      <alignment horizontal="center" vertical="center" wrapText="1"/>
    </xf>
    <xf numFmtId="0" fontId="10" fillId="2" borderId="65" xfId="3" applyFill="1" applyBorder="1" applyAlignment="1">
      <alignment horizontal="center" vertical="center" wrapText="1"/>
    </xf>
    <xf numFmtId="0" fontId="7" fillId="0" borderId="18" xfId="3" applyFont="1"/>
    <xf numFmtId="0" fontId="10" fillId="2" borderId="32" xfId="3" applyFill="1" applyBorder="1"/>
    <xf numFmtId="0" fontId="8" fillId="2" borderId="146" xfId="3" applyFont="1" applyFill="1" applyBorder="1" applyAlignment="1">
      <alignment horizontal="center" vertical="center" wrapText="1"/>
    </xf>
    <xf numFmtId="0" fontId="4" fillId="2" borderId="147" xfId="3" applyFont="1" applyFill="1" applyBorder="1" applyAlignment="1">
      <alignment horizontal="center" vertical="center" wrapText="1"/>
    </xf>
    <xf numFmtId="0" fontId="9" fillId="2" borderId="119" xfId="3" applyFont="1" applyFill="1" applyBorder="1" applyAlignment="1">
      <alignment horizontal="center" vertical="center" wrapText="1"/>
    </xf>
    <xf numFmtId="4" fontId="9" fillId="2" borderId="120" xfId="3" applyNumberFormat="1" applyFont="1" applyFill="1" applyBorder="1" applyAlignment="1">
      <alignment horizontal="center" vertical="center" wrapText="1"/>
    </xf>
    <xf numFmtId="0" fontId="9" fillId="2" borderId="131" xfId="3" applyFont="1" applyFill="1" applyBorder="1" applyAlignment="1">
      <alignment horizontal="center" vertical="center" wrapText="1"/>
    </xf>
    <xf numFmtId="4" fontId="9" fillId="2" borderId="137" xfId="3" applyNumberFormat="1" applyFont="1" applyFill="1" applyBorder="1" applyAlignment="1">
      <alignment horizontal="center" vertical="center" wrapText="1"/>
    </xf>
    <xf numFmtId="0" fontId="9" fillId="2" borderId="151" xfId="3" applyFont="1" applyFill="1" applyBorder="1" applyAlignment="1">
      <alignment horizontal="center" vertical="center" wrapText="1"/>
    </xf>
    <xf numFmtId="0" fontId="9" fillId="2" borderId="77" xfId="3" applyFont="1" applyFill="1" applyBorder="1" applyAlignment="1">
      <alignment horizontal="center" vertical="center" wrapText="1"/>
    </xf>
    <xf numFmtId="0" fontId="9" fillId="2" borderId="18" xfId="3" applyFont="1" applyFill="1" applyAlignment="1">
      <alignment horizontal="center" vertical="center" wrapText="1"/>
    </xf>
    <xf numFmtId="4" fontId="9" fillId="2" borderId="18" xfId="3" applyNumberFormat="1" applyFont="1" applyFill="1" applyAlignment="1">
      <alignment horizontal="center" vertical="center" wrapText="1"/>
    </xf>
    <xf numFmtId="0" fontId="4" fillId="2" borderId="66" xfId="3" applyFont="1" applyFill="1" applyBorder="1" applyAlignment="1">
      <alignment horizontal="center" vertical="center" wrapText="1"/>
    </xf>
    <xf numFmtId="0" fontId="9" fillId="2" borderId="64" xfId="3" applyFont="1" applyFill="1" applyBorder="1" applyAlignment="1">
      <alignment horizontal="center" vertical="center" wrapText="1"/>
    </xf>
    <xf numFmtId="4" fontId="9" fillId="2" borderId="32" xfId="3" applyNumberFormat="1" applyFont="1" applyFill="1" applyBorder="1" applyAlignment="1">
      <alignment horizontal="center" vertical="center" wrapText="1"/>
    </xf>
    <xf numFmtId="4" fontId="9" fillId="2" borderId="164" xfId="3" applyNumberFormat="1" applyFont="1" applyFill="1" applyBorder="1" applyAlignment="1">
      <alignment horizontal="center" vertical="center" wrapText="1"/>
    </xf>
    <xf numFmtId="4" fontId="4" fillId="2" borderId="58" xfId="3" applyNumberFormat="1" applyFont="1" applyFill="1" applyBorder="1" applyAlignment="1">
      <alignment horizontal="center" vertical="center"/>
    </xf>
    <xf numFmtId="164" fontId="4" fillId="2" borderId="165" xfId="3" applyNumberFormat="1" applyFont="1" applyFill="1" applyBorder="1" applyAlignment="1">
      <alignment horizontal="center" vertical="center"/>
    </xf>
    <xf numFmtId="4" fontId="4" fillId="2" borderId="92" xfId="3" applyNumberFormat="1" applyFont="1" applyFill="1" applyBorder="1" applyAlignment="1">
      <alignment horizontal="center" vertical="center"/>
    </xf>
    <xf numFmtId="164" fontId="4" fillId="2" borderId="76" xfId="3" applyNumberFormat="1" applyFont="1" applyFill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65" xfId="4" applyFont="1" applyBorder="1" applyAlignment="1">
      <alignment horizontal="center" vertical="center" wrapText="1"/>
    </xf>
    <xf numFmtId="0" fontId="10" fillId="2" borderId="78" xfId="3" applyFill="1" applyBorder="1" applyAlignment="1">
      <alignment horizontal="center"/>
    </xf>
    <xf numFmtId="0" fontId="10" fillId="2" borderId="97" xfId="3" applyFill="1" applyBorder="1" applyAlignment="1">
      <alignment horizontal="center"/>
    </xf>
    <xf numFmtId="0" fontId="10" fillId="2" borderId="77" xfId="3" applyFill="1" applyBorder="1" applyAlignment="1">
      <alignment horizontal="center"/>
    </xf>
    <xf numFmtId="0" fontId="10" fillId="2" borderId="18" xfId="3" applyFill="1" applyAlignment="1">
      <alignment horizontal="center"/>
    </xf>
    <xf numFmtId="4" fontId="4" fillId="2" borderId="92" xfId="3" applyNumberFormat="1" applyFont="1" applyFill="1" applyBorder="1" applyAlignment="1">
      <alignment horizontal="center"/>
    </xf>
    <xf numFmtId="4" fontId="4" fillId="2" borderId="68" xfId="3" applyNumberFormat="1" applyFont="1" applyFill="1" applyBorder="1" applyAlignment="1">
      <alignment horizontal="center"/>
    </xf>
    <xf numFmtId="0" fontId="2" fillId="0" borderId="65" xfId="4" applyFont="1" applyBorder="1" applyAlignment="1">
      <alignment horizontal="left" wrapText="1"/>
    </xf>
    <xf numFmtId="0" fontId="4" fillId="2" borderId="152" xfId="0" applyFont="1" applyFill="1" applyBorder="1"/>
    <xf numFmtId="10" fontId="4" fillId="2" borderId="98" xfId="0" applyNumberFormat="1" applyFont="1" applyFill="1" applyBorder="1" applyAlignment="1">
      <alignment horizontal="center"/>
    </xf>
    <xf numFmtId="0" fontId="4" fillId="4" borderId="161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 wrapText="1"/>
    </xf>
    <xf numFmtId="0" fontId="4" fillId="4" borderId="162" xfId="0" applyFont="1" applyFill="1" applyBorder="1" applyAlignment="1">
      <alignment horizontal="center" vertical="center"/>
    </xf>
    <xf numFmtId="0" fontId="10" fillId="2" borderId="75" xfId="3" applyFill="1" applyBorder="1" applyAlignment="1">
      <alignment horizontal="center" vertical="center" wrapText="1"/>
    </xf>
    <xf numFmtId="0" fontId="10" fillId="2" borderId="92" xfId="3" applyFill="1" applyBorder="1" applyAlignment="1">
      <alignment horizontal="center" vertical="center" wrapText="1"/>
    </xf>
    <xf numFmtId="4" fontId="10" fillId="2" borderId="92" xfId="3" applyNumberFormat="1" applyFill="1" applyBorder="1" applyAlignment="1">
      <alignment horizontal="center" vertical="center" wrapText="1"/>
    </xf>
    <xf numFmtId="0" fontId="4" fillId="2" borderId="64" xfId="3" applyFont="1" applyFill="1" applyBorder="1" applyAlignment="1">
      <alignment horizontal="center" vertical="center" wrapText="1"/>
    </xf>
    <xf numFmtId="0" fontId="4" fillId="2" borderId="65" xfId="3" applyFont="1" applyFill="1" applyBorder="1" applyAlignment="1">
      <alignment horizontal="center" vertical="center" wrapText="1"/>
    </xf>
    <xf numFmtId="4" fontId="10" fillId="0" borderId="163" xfId="0" applyNumberFormat="1" applyFont="1" applyBorder="1" applyAlignment="1">
      <alignment horizontal="center" vertical="center"/>
    </xf>
    <xf numFmtId="0" fontId="13" fillId="12" borderId="65" xfId="0" applyFont="1" applyFill="1" applyBorder="1" applyAlignment="1">
      <alignment horizontal="center" vertical="center" wrapText="1"/>
    </xf>
    <xf numFmtId="0" fontId="4" fillId="12" borderId="65" xfId="0" applyFont="1" applyFill="1" applyBorder="1" applyAlignment="1">
      <alignment horizontal="left" vertical="center" wrapText="1"/>
    </xf>
    <xf numFmtId="0" fontId="4" fillId="12" borderId="65" xfId="0" applyFont="1" applyFill="1" applyBorder="1" applyAlignment="1">
      <alignment horizontal="center" vertical="center" wrapText="1"/>
    </xf>
    <xf numFmtId="4" fontId="4" fillId="12" borderId="65" xfId="0" applyNumberFormat="1" applyFont="1" applyFill="1" applyBorder="1" applyAlignment="1">
      <alignment horizontal="center" vertical="center" wrapText="1"/>
    </xf>
    <xf numFmtId="4" fontId="4" fillId="12" borderId="163" xfId="0" applyNumberFormat="1" applyFont="1" applyFill="1" applyBorder="1" applyAlignment="1">
      <alignment horizontal="center" vertical="center"/>
    </xf>
    <xf numFmtId="4" fontId="4" fillId="2" borderId="165" xfId="3" applyNumberFormat="1" applyFont="1" applyFill="1" applyBorder="1" applyAlignment="1">
      <alignment horizontal="center" vertical="center"/>
    </xf>
    <xf numFmtId="0" fontId="10" fillId="0" borderId="73" xfId="3" applyBorder="1"/>
    <xf numFmtId="4" fontId="8" fillId="2" borderId="174" xfId="3" applyNumberFormat="1" applyFont="1" applyFill="1" applyBorder="1" applyAlignment="1">
      <alignment horizontal="center" vertical="center" wrapText="1"/>
    </xf>
    <xf numFmtId="4" fontId="4" fillId="2" borderId="175" xfId="3" applyNumberFormat="1" applyFont="1" applyFill="1" applyBorder="1" applyAlignment="1">
      <alignment horizontal="center"/>
    </xf>
    <xf numFmtId="4" fontId="4" fillId="2" borderId="59" xfId="3" applyNumberFormat="1" applyFont="1" applyFill="1" applyBorder="1" applyAlignment="1">
      <alignment horizontal="center" vertical="center"/>
    </xf>
    <xf numFmtId="0" fontId="10" fillId="2" borderId="127" xfId="3" applyFill="1" applyBorder="1"/>
    <xf numFmtId="0" fontId="10" fillId="2" borderId="131" xfId="3" applyFill="1" applyBorder="1"/>
    <xf numFmtId="0" fontId="10" fillId="2" borderId="133" xfId="3" applyFill="1" applyBorder="1"/>
    <xf numFmtId="0" fontId="10" fillId="13" borderId="77" xfId="3" applyFill="1" applyBorder="1" applyAlignment="1">
      <alignment horizontal="center"/>
    </xf>
    <xf numFmtId="0" fontId="10" fillId="13" borderId="18" xfId="3" applyFill="1" applyAlignment="1">
      <alignment horizontal="center"/>
    </xf>
    <xf numFmtId="4" fontId="4" fillId="13" borderId="75" xfId="3" applyNumberFormat="1" applyFont="1" applyFill="1" applyBorder="1" applyAlignment="1">
      <alignment horizontal="center" vertical="center"/>
    </xf>
    <xf numFmtId="4" fontId="4" fillId="13" borderId="179" xfId="3" applyNumberFormat="1" applyFont="1" applyFill="1" applyBorder="1" applyAlignment="1">
      <alignment horizontal="center" vertical="center"/>
    </xf>
    <xf numFmtId="0" fontId="10" fillId="11" borderId="18" xfId="3" applyFill="1"/>
    <xf numFmtId="0" fontId="4" fillId="15" borderId="31" xfId="0" applyFont="1" applyFill="1" applyBorder="1" applyAlignment="1">
      <alignment horizontal="center" vertical="center" wrapText="1"/>
    </xf>
    <xf numFmtId="0" fontId="4" fillId="15" borderId="31" xfId="0" applyFont="1" applyFill="1" applyBorder="1" applyAlignment="1">
      <alignment horizontal="left" vertical="center" wrapText="1"/>
    </xf>
    <xf numFmtId="4" fontId="4" fillId="15" borderId="31" xfId="0" applyNumberFormat="1" applyFont="1" applyFill="1" applyBorder="1" applyAlignment="1">
      <alignment horizontal="center" vertical="center" wrapText="1"/>
    </xf>
    <xf numFmtId="4" fontId="4" fillId="15" borderId="40" xfId="0" applyNumberFormat="1" applyFont="1" applyFill="1" applyBorder="1" applyAlignment="1">
      <alignment horizontal="center" vertical="center"/>
    </xf>
    <xf numFmtId="168" fontId="9" fillId="2" borderId="31" xfId="3" applyNumberFormat="1" applyFont="1" applyFill="1" applyBorder="1" applyAlignment="1">
      <alignment horizontal="center" vertical="center" wrapText="1"/>
    </xf>
    <xf numFmtId="0" fontId="4" fillId="2" borderId="48" xfId="3" applyFont="1" applyFill="1" applyBorder="1" applyAlignment="1">
      <alignment horizontal="center" vertical="center" wrapText="1"/>
    </xf>
    <xf numFmtId="4" fontId="4" fillId="2" borderId="78" xfId="3" applyNumberFormat="1" applyFont="1" applyFill="1" applyBorder="1" applyAlignment="1">
      <alignment horizontal="center" vertical="center"/>
    </xf>
    <xf numFmtId="164" fontId="4" fillId="2" borderId="140" xfId="3" applyNumberFormat="1" applyFont="1" applyFill="1" applyBorder="1" applyAlignment="1">
      <alignment horizontal="center" vertical="center"/>
    </xf>
    <xf numFmtId="0" fontId="4" fillId="2" borderId="18" xfId="3" applyFont="1" applyFill="1" applyAlignment="1">
      <alignment horizontal="center" vertical="center" wrapText="1"/>
    </xf>
    <xf numFmtId="0" fontId="4" fillId="2" borderId="73" xfId="3" applyFont="1" applyFill="1" applyBorder="1" applyAlignment="1">
      <alignment horizontal="center" vertical="center" wrapText="1"/>
    </xf>
    <xf numFmtId="0" fontId="8" fillId="2" borderId="64" xfId="3" applyFont="1" applyFill="1" applyBorder="1" applyAlignment="1">
      <alignment horizontal="center" vertical="center" wrapText="1"/>
    </xf>
    <xf numFmtId="4" fontId="9" fillId="2" borderId="66" xfId="3" applyNumberFormat="1" applyFont="1" applyFill="1" applyBorder="1" applyAlignment="1">
      <alignment horizontal="center" vertical="center" wrapText="1"/>
    </xf>
    <xf numFmtId="0" fontId="19" fillId="17" borderId="166" xfId="5" applyFont="1" applyFill="1" applyBorder="1" applyAlignment="1">
      <alignment horizontal="center" vertical="center"/>
    </xf>
    <xf numFmtId="0" fontId="19" fillId="17" borderId="166" xfId="5" applyFont="1" applyFill="1" applyBorder="1" applyAlignment="1">
      <alignment horizontal="center"/>
    </xf>
    <xf numFmtId="0" fontId="20" fillId="0" borderId="56" xfId="5" applyFont="1" applyBorder="1"/>
    <xf numFmtId="0" fontId="20" fillId="0" borderId="18" xfId="5" applyFont="1" applyAlignment="1">
      <alignment horizontal="center"/>
    </xf>
    <xf numFmtId="10" fontId="21" fillId="0" borderId="181" xfId="6" applyNumberFormat="1" applyFont="1" applyFill="1" applyBorder="1" applyAlignment="1">
      <alignment horizontal="center" vertical="center"/>
    </xf>
    <xf numFmtId="10" fontId="21" fillId="0" borderId="181" xfId="6" applyNumberFormat="1" applyFont="1" applyBorder="1" applyAlignment="1">
      <alignment horizontal="center" vertical="center"/>
    </xf>
    <xf numFmtId="0" fontId="20" fillId="0" borderId="18" xfId="5" applyFont="1" applyAlignment="1">
      <alignment horizontal="center" vertical="center"/>
    </xf>
    <xf numFmtId="0" fontId="22" fillId="0" borderId="18" xfId="5" applyFont="1" applyAlignment="1">
      <alignment horizontal="right"/>
    </xf>
    <xf numFmtId="0" fontId="19" fillId="17" borderId="181" xfId="5" applyFont="1" applyFill="1" applyBorder="1" applyAlignment="1">
      <alignment horizontal="center" vertical="center"/>
    </xf>
    <xf numFmtId="0" fontId="20" fillId="0" borderId="56" xfId="5" applyFont="1" applyBorder="1" applyAlignment="1">
      <alignment horizontal="left"/>
    </xf>
    <xf numFmtId="0" fontId="20" fillId="0" borderId="18" xfId="5" applyFont="1"/>
    <xf numFmtId="0" fontId="20" fillId="0" borderId="56" xfId="5" applyFont="1" applyBorder="1" applyAlignment="1">
      <alignment horizontal="left" wrapText="1"/>
    </xf>
    <xf numFmtId="10" fontId="20" fillId="0" borderId="181" xfId="6" applyNumberFormat="1" applyFont="1" applyBorder="1" applyAlignment="1">
      <alignment horizontal="center" vertical="center"/>
    </xf>
    <xf numFmtId="10" fontId="21" fillId="0" borderId="181" xfId="6" quotePrefix="1" applyNumberFormat="1" applyFont="1" applyBorder="1" applyAlignment="1">
      <alignment horizontal="center"/>
    </xf>
    <xf numFmtId="10" fontId="23" fillId="0" borderId="181" xfId="5" applyNumberFormat="1" applyFont="1" applyBorder="1" applyAlignment="1">
      <alignment horizontal="center"/>
    </xf>
    <xf numFmtId="10" fontId="22" fillId="0" borderId="181" xfId="5" applyNumberFormat="1" applyFont="1" applyBorder="1" applyAlignment="1">
      <alignment horizontal="center"/>
    </xf>
    <xf numFmtId="0" fontId="24" fillId="17" borderId="56" xfId="5" applyFont="1" applyFill="1" applyBorder="1" applyAlignment="1">
      <alignment vertical="center"/>
    </xf>
    <xf numFmtId="0" fontId="24" fillId="17" borderId="18" xfId="5" applyFont="1" applyFill="1" applyAlignment="1">
      <alignment vertical="center"/>
    </xf>
    <xf numFmtId="10" fontId="25" fillId="17" borderId="181" xfId="7" applyNumberFormat="1" applyFont="1" applyFill="1" applyBorder="1" applyAlignment="1" applyProtection="1">
      <alignment horizontal="center" vertical="center"/>
    </xf>
    <xf numFmtId="0" fontId="27" fillId="0" borderId="152" xfId="5" applyFont="1" applyBorder="1" applyAlignment="1">
      <alignment horizontal="center" vertical="center"/>
    </xf>
    <xf numFmtId="9" fontId="27" fillId="0" borderId="166" xfId="5" applyNumberFormat="1" applyFont="1" applyBorder="1" applyAlignment="1">
      <alignment horizontal="center" vertical="center"/>
    </xf>
    <xf numFmtId="9" fontId="27" fillId="0" borderId="152" xfId="5" applyNumberFormat="1" applyFont="1" applyBorder="1" applyAlignment="1">
      <alignment horizontal="center" vertical="center"/>
    </xf>
    <xf numFmtId="0" fontId="27" fillId="0" borderId="152" xfId="5" applyFont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4" fillId="3" borderId="182" xfId="0" applyFont="1" applyFill="1" applyBorder="1"/>
    <xf numFmtId="2" fontId="4" fillId="3" borderId="111" xfId="0" applyNumberFormat="1" applyFont="1" applyFill="1" applyBorder="1" applyAlignment="1">
      <alignment horizontal="center" vertical="center"/>
    </xf>
    <xf numFmtId="4" fontId="4" fillId="3" borderId="111" xfId="0" applyNumberFormat="1" applyFont="1" applyFill="1" applyBorder="1"/>
    <xf numFmtId="4" fontId="4" fillId="3" borderId="108" xfId="0" applyNumberFormat="1" applyFont="1" applyFill="1" applyBorder="1" applyAlignment="1">
      <alignment horizontal="center" vertical="center"/>
    </xf>
    <xf numFmtId="0" fontId="4" fillId="18" borderId="31" xfId="0" applyFont="1" applyFill="1" applyBorder="1" applyAlignment="1">
      <alignment horizontal="center" vertical="center" wrapText="1"/>
    </xf>
    <xf numFmtId="0" fontId="4" fillId="18" borderId="31" xfId="0" applyFont="1" applyFill="1" applyBorder="1" applyAlignment="1">
      <alignment horizontal="left" vertical="center" wrapText="1"/>
    </xf>
    <xf numFmtId="4" fontId="4" fillId="18" borderId="31" xfId="0" applyNumberFormat="1" applyFont="1" applyFill="1" applyBorder="1" applyAlignment="1">
      <alignment horizontal="center" vertical="center" wrapText="1"/>
    </xf>
    <xf numFmtId="4" fontId="4" fillId="18" borderId="40" xfId="0" applyNumberFormat="1" applyFont="1" applyFill="1" applyBorder="1" applyAlignment="1">
      <alignment horizontal="center" vertical="center"/>
    </xf>
    <xf numFmtId="4" fontId="4" fillId="2" borderId="87" xfId="3" applyNumberFormat="1" applyFont="1" applyFill="1" applyBorder="1" applyAlignment="1">
      <alignment horizontal="center" vertical="center"/>
    </xf>
    <xf numFmtId="0" fontId="4" fillId="19" borderId="31" xfId="0" applyFont="1" applyFill="1" applyBorder="1" applyAlignment="1">
      <alignment horizontal="center" vertical="center" wrapText="1"/>
    </xf>
    <xf numFmtId="0" fontId="4" fillId="19" borderId="31" xfId="0" applyFont="1" applyFill="1" applyBorder="1" applyAlignment="1">
      <alignment horizontal="left" vertical="center" wrapText="1"/>
    </xf>
    <xf numFmtId="4" fontId="4" fillId="19" borderId="31" xfId="0" applyNumberFormat="1" applyFont="1" applyFill="1" applyBorder="1" applyAlignment="1">
      <alignment horizontal="center" vertical="center" wrapText="1"/>
    </xf>
    <xf numFmtId="4" fontId="4" fillId="19" borderId="40" xfId="0" applyNumberFormat="1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left" vertical="center" wrapText="1"/>
    </xf>
    <xf numFmtId="4" fontId="0" fillId="2" borderId="31" xfId="0" applyNumberForma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left" vertical="center" wrapText="1"/>
    </xf>
    <xf numFmtId="4" fontId="0" fillId="2" borderId="18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10" fillId="0" borderId="31" xfId="0" applyNumberFormat="1" applyFont="1" applyBorder="1" applyAlignment="1">
      <alignment horizontal="center" vertical="center" wrapText="1"/>
    </xf>
    <xf numFmtId="4" fontId="10" fillId="0" borderId="40" xfId="0" applyNumberFormat="1" applyFont="1" applyBorder="1" applyAlignment="1">
      <alignment horizontal="center" vertical="center"/>
    </xf>
    <xf numFmtId="0" fontId="9" fillId="2" borderId="133" xfId="3" applyFont="1" applyFill="1" applyBorder="1" applyAlignment="1">
      <alignment horizontal="center" vertical="center" wrapText="1"/>
    </xf>
    <xf numFmtId="4" fontId="4" fillId="2" borderId="140" xfId="3" applyNumberFormat="1" applyFont="1" applyFill="1" applyBorder="1" applyAlignment="1">
      <alignment horizontal="center" vertical="center"/>
    </xf>
    <xf numFmtId="4" fontId="4" fillId="13" borderId="58" xfId="3" applyNumberFormat="1" applyFont="1" applyFill="1" applyBorder="1" applyAlignment="1">
      <alignment horizontal="center" vertical="center"/>
    </xf>
    <xf numFmtId="4" fontId="4" fillId="13" borderId="165" xfId="3" applyNumberFormat="1" applyFont="1" applyFill="1" applyBorder="1" applyAlignment="1">
      <alignment horizontal="center" vertical="center"/>
    </xf>
    <xf numFmtId="4" fontId="0" fillId="0" borderId="180" xfId="0" applyNumberFormat="1" applyBorder="1" applyAlignment="1">
      <alignment horizontal="center" vertical="center"/>
    </xf>
    <xf numFmtId="0" fontId="10" fillId="2" borderId="77" xfId="3" applyFill="1" applyBorder="1" applyAlignment="1">
      <alignment horizontal="center" vertical="center" wrapText="1"/>
    </xf>
    <xf numFmtId="0" fontId="10" fillId="2" borderId="18" xfId="3" applyFill="1" applyAlignment="1">
      <alignment horizontal="center" vertical="center" wrapText="1"/>
    </xf>
    <xf numFmtId="4" fontId="10" fillId="2" borderId="18" xfId="3" applyNumberFormat="1" applyFill="1" applyAlignment="1">
      <alignment horizontal="center" vertical="center" wrapText="1"/>
    </xf>
    <xf numFmtId="4" fontId="4" fillId="2" borderId="56" xfId="3" applyNumberFormat="1" applyFont="1" applyFill="1" applyBorder="1" applyAlignment="1">
      <alignment horizontal="center"/>
    </xf>
    <xf numFmtId="164" fontId="4" fillId="2" borderId="73" xfId="3" applyNumberFormat="1" applyFont="1" applyFill="1" applyBorder="1" applyAlignment="1">
      <alignment horizontal="center" vertical="center"/>
    </xf>
    <xf numFmtId="4" fontId="4" fillId="2" borderId="18" xfId="3" applyNumberFormat="1" applyFont="1" applyFill="1" applyAlignment="1">
      <alignment horizontal="center" vertical="center"/>
    </xf>
    <xf numFmtId="4" fontId="10" fillId="2" borderId="137" xfId="3" applyNumberFormat="1" applyFill="1" applyBorder="1" applyAlignment="1">
      <alignment horizontal="center" vertical="center"/>
    </xf>
    <xf numFmtId="0" fontId="10" fillId="2" borderId="18" xfId="3" applyFill="1" applyAlignment="1">
      <alignment horizontal="left"/>
    </xf>
    <xf numFmtId="0" fontId="2" fillId="0" borderId="168" xfId="0" applyFont="1" applyBorder="1" applyAlignment="1">
      <alignment horizontal="center" vertical="center"/>
    </xf>
    <xf numFmtId="0" fontId="2" fillId="0" borderId="152" xfId="4" applyFont="1" applyBorder="1" applyAlignment="1">
      <alignment horizontal="left" wrapText="1"/>
    </xf>
    <xf numFmtId="0" fontId="2" fillId="0" borderId="152" xfId="4" applyFont="1" applyBorder="1" applyAlignment="1">
      <alignment horizontal="center" vertical="center" wrapText="1"/>
    </xf>
    <xf numFmtId="4" fontId="4" fillId="2" borderId="91" xfId="3" applyNumberFormat="1" applyFont="1" applyFill="1" applyBorder="1" applyAlignment="1">
      <alignment horizontal="center" vertical="center"/>
    </xf>
    <xf numFmtId="164" fontId="4" fillId="2" borderId="91" xfId="3" applyNumberFormat="1" applyFont="1" applyFill="1" applyBorder="1" applyAlignment="1">
      <alignment horizontal="center" vertical="center"/>
    </xf>
    <xf numFmtId="164" fontId="4" fillId="2" borderId="89" xfId="3" applyNumberFormat="1" applyFont="1" applyFill="1" applyBorder="1" applyAlignment="1">
      <alignment horizontal="center" vertical="center"/>
    </xf>
    <xf numFmtId="2" fontId="0" fillId="0" borderId="0" xfId="0" applyNumberFormat="1"/>
    <xf numFmtId="10" fontId="4" fillId="2" borderId="83" xfId="0" applyNumberFormat="1" applyFont="1" applyFill="1" applyBorder="1" applyAlignment="1">
      <alignment horizontal="center" wrapText="1"/>
    </xf>
    <xf numFmtId="0" fontId="0" fillId="0" borderId="154" xfId="0" applyBorder="1" applyAlignment="1">
      <alignment vertical="center"/>
    </xf>
    <xf numFmtId="0" fontId="4" fillId="2" borderId="182" xfId="3" applyFont="1" applyFill="1" applyBorder="1" applyAlignment="1">
      <alignment horizontal="center" vertical="center" wrapText="1"/>
    </xf>
    <xf numFmtId="0" fontId="10" fillId="2" borderId="77" xfId="3" applyFill="1" applyBorder="1" applyAlignment="1">
      <alignment horizontal="left"/>
    </xf>
    <xf numFmtId="164" fontId="4" fillId="2" borderId="65" xfId="3" applyNumberFormat="1" applyFont="1" applyFill="1" applyBorder="1" applyAlignment="1">
      <alignment horizontal="center" vertical="center"/>
    </xf>
    <xf numFmtId="164" fontId="4" fillId="2" borderId="66" xfId="3" applyNumberFormat="1" applyFont="1" applyFill="1" applyBorder="1" applyAlignment="1">
      <alignment horizontal="center" vertical="center"/>
    </xf>
    <xf numFmtId="14" fontId="9" fillId="2" borderId="64" xfId="3" applyNumberFormat="1" applyFont="1" applyFill="1" applyBorder="1" applyAlignment="1">
      <alignment horizontal="center" vertical="center" wrapText="1"/>
    </xf>
    <xf numFmtId="4" fontId="10" fillId="0" borderId="66" xfId="0" applyNumberFormat="1" applyFont="1" applyBorder="1" applyAlignment="1">
      <alignment horizontal="center" vertical="center" wrapText="1"/>
    </xf>
    <xf numFmtId="4" fontId="9" fillId="2" borderId="68" xfId="3" applyNumberFormat="1" applyFont="1" applyFill="1" applyBorder="1" applyAlignment="1">
      <alignment horizontal="center" vertical="center" wrapText="1"/>
    </xf>
    <xf numFmtId="4" fontId="10" fillId="0" borderId="69" xfId="0" applyNumberFormat="1" applyFont="1" applyBorder="1" applyAlignment="1">
      <alignment horizontal="center" vertical="center" wrapText="1"/>
    </xf>
    <xf numFmtId="0" fontId="9" fillId="2" borderId="186" xfId="3" applyFont="1" applyFill="1" applyBorder="1" applyAlignment="1">
      <alignment horizontal="center" vertical="center" wrapText="1"/>
    </xf>
    <xf numFmtId="0" fontId="8" fillId="2" borderId="187" xfId="3" applyFont="1" applyFill="1" applyBorder="1" applyAlignment="1">
      <alignment horizontal="center" vertical="center" wrapText="1"/>
    </xf>
    <xf numFmtId="0" fontId="8" fillId="2" borderId="188" xfId="3" applyFont="1" applyFill="1" applyBorder="1" applyAlignment="1">
      <alignment horizontal="center" vertical="center" wrapText="1"/>
    </xf>
    <xf numFmtId="0" fontId="8" fillId="2" borderId="189" xfId="3" applyFont="1" applyFill="1" applyBorder="1" applyAlignment="1">
      <alignment horizontal="center" vertical="center" wrapText="1"/>
    </xf>
    <xf numFmtId="164" fontId="4" fillId="2" borderId="18" xfId="3" applyNumberFormat="1" applyFont="1" applyFill="1" applyAlignment="1">
      <alignment horizontal="center" vertical="center"/>
    </xf>
    <xf numFmtId="0" fontId="8" fillId="2" borderId="77" xfId="3" applyFont="1" applyFill="1" applyBorder="1" applyAlignment="1">
      <alignment horizontal="right" vertical="center" wrapText="1"/>
    </xf>
    <xf numFmtId="0" fontId="8" fillId="2" borderId="18" xfId="3" applyFont="1" applyFill="1" applyAlignment="1">
      <alignment horizontal="right" vertical="center" wrapText="1"/>
    </xf>
    <xf numFmtId="4" fontId="10" fillId="0" borderId="73" xfId="0" applyNumberFormat="1" applyFont="1" applyBorder="1" applyAlignment="1">
      <alignment horizontal="center" vertical="center" wrapText="1"/>
    </xf>
    <xf numFmtId="4" fontId="5" fillId="0" borderId="0" xfId="0" applyNumberFormat="1" applyFont="1"/>
    <xf numFmtId="0" fontId="4" fillId="2" borderId="17" xfId="0" applyFont="1" applyFill="1" applyBorder="1" applyAlignment="1">
      <alignment horizontal="center" vertical="center"/>
    </xf>
    <xf numFmtId="0" fontId="2" fillId="0" borderId="18" xfId="0" applyFont="1" applyBorder="1"/>
    <xf numFmtId="0" fontId="2" fillId="0" borderId="19" xfId="0" applyFont="1" applyBorder="1"/>
    <xf numFmtId="0" fontId="4" fillId="4" borderId="21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22" xfId="0" applyFont="1" applyBorder="1"/>
    <xf numFmtId="0" fontId="4" fillId="3" borderId="108" xfId="0" applyFont="1" applyFill="1" applyBorder="1" applyAlignment="1">
      <alignment horizontal="center" vertical="center"/>
    </xf>
    <xf numFmtId="0" fontId="2" fillId="0" borderId="108" xfId="0" applyFont="1" applyBorder="1"/>
    <xf numFmtId="0" fontId="2" fillId="0" borderId="109" xfId="0" applyFont="1" applyBorder="1"/>
    <xf numFmtId="0" fontId="0" fillId="0" borderId="25" xfId="0" applyBorder="1" applyAlignment="1">
      <alignment horizontal="center" vertical="center"/>
    </xf>
    <xf numFmtId="0" fontId="2" fillId="0" borderId="26" xfId="0" applyFont="1" applyBorder="1"/>
    <xf numFmtId="0" fontId="2" fillId="0" borderId="27" xfId="0" applyFont="1" applyBorder="1"/>
    <xf numFmtId="4" fontId="0" fillId="0" borderId="6" xfId="0" applyNumberFormat="1" applyBorder="1" applyAlignment="1">
      <alignment horizontal="center" vertical="center"/>
    </xf>
    <xf numFmtId="0" fontId="2" fillId="0" borderId="7" xfId="0" applyFont="1" applyBorder="1"/>
    <xf numFmtId="0" fontId="2" fillId="0" borderId="29" xfId="0" applyFont="1" applyBorder="1"/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2" fillId="0" borderId="3" xfId="0" applyFont="1" applyBorder="1"/>
    <xf numFmtId="0" fontId="2" fillId="0" borderId="4" xfId="0" applyFont="1" applyBorder="1"/>
    <xf numFmtId="0" fontId="0" fillId="0" borderId="6" xfId="0" applyBorder="1" applyAlignment="1">
      <alignment horizontal="left"/>
    </xf>
    <xf numFmtId="0" fontId="2" fillId="0" borderId="8" xfId="0" applyFont="1" applyBorder="1"/>
    <xf numFmtId="14" fontId="0" fillId="0" borderId="10" xfId="0" applyNumberFormat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0" fontId="4" fillId="3" borderId="14" xfId="0" applyFont="1" applyFill="1" applyBorder="1" applyAlignment="1">
      <alignment horizontal="center" vertical="center"/>
    </xf>
    <xf numFmtId="0" fontId="2" fillId="0" borderId="16" xfId="0" applyFont="1" applyBorder="1"/>
    <xf numFmtId="0" fontId="12" fillId="0" borderId="67" xfId="0" applyFont="1" applyBorder="1" applyAlignment="1">
      <alignment horizontal="center"/>
    </xf>
    <xf numFmtId="0" fontId="12" fillId="0" borderId="68" xfId="0" applyFont="1" applyBorder="1" applyAlignment="1">
      <alignment horizontal="center"/>
    </xf>
    <xf numFmtId="0" fontId="12" fillId="0" borderId="62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0" fillId="0" borderId="65" xfId="0" applyBorder="1" applyAlignment="1">
      <alignment horizontal="center"/>
    </xf>
    <xf numFmtId="0" fontId="0" fillId="0" borderId="64" xfId="0" applyBorder="1" applyAlignment="1">
      <alignment horizontal="center"/>
    </xf>
    <xf numFmtId="0" fontId="12" fillId="0" borderId="63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0" fillId="0" borderId="66" xfId="0" applyBorder="1" applyAlignment="1">
      <alignment horizontal="center"/>
    </xf>
    <xf numFmtId="0" fontId="0" fillId="0" borderId="69" xfId="0" applyBorder="1" applyAlignment="1">
      <alignment horizontal="center"/>
    </xf>
    <xf numFmtId="0" fontId="12" fillId="0" borderId="61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/>
    </xf>
    <xf numFmtId="0" fontId="12" fillId="0" borderId="65" xfId="0" applyFont="1" applyBorder="1" applyAlignment="1">
      <alignment horizontal="center"/>
    </xf>
    <xf numFmtId="0" fontId="4" fillId="2" borderId="141" xfId="0" applyFont="1" applyFill="1" applyBorder="1" applyAlignment="1">
      <alignment horizontal="center" vertical="center"/>
    </xf>
    <xf numFmtId="0" fontId="4" fillId="2" borderId="142" xfId="0" applyFont="1" applyFill="1" applyBorder="1" applyAlignment="1">
      <alignment horizontal="center" vertical="center"/>
    </xf>
    <xf numFmtId="0" fontId="4" fillId="2" borderId="143" xfId="0" applyFont="1" applyFill="1" applyBorder="1" applyAlignment="1">
      <alignment horizontal="center" vertical="center"/>
    </xf>
    <xf numFmtId="0" fontId="4" fillId="3" borderId="58" xfId="0" applyFont="1" applyFill="1" applyBorder="1" applyAlignment="1">
      <alignment horizontal="center" vertical="center"/>
    </xf>
    <xf numFmtId="0" fontId="4" fillId="3" borderId="59" xfId="0" applyFont="1" applyFill="1" applyBorder="1" applyAlignment="1">
      <alignment horizontal="center" vertical="center"/>
    </xf>
    <xf numFmtId="0" fontId="4" fillId="3" borderId="60" xfId="0" applyFont="1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2" fillId="0" borderId="45" xfId="0" applyFont="1" applyBorder="1"/>
    <xf numFmtId="0" fontId="2" fillId="0" borderId="46" xfId="0" applyFont="1" applyBorder="1"/>
    <xf numFmtId="0" fontId="0" fillId="0" borderId="40" xfId="0" applyBorder="1" applyAlignment="1">
      <alignment horizontal="center" vertical="center"/>
    </xf>
    <xf numFmtId="0" fontId="4" fillId="3" borderId="116" xfId="0" applyFont="1" applyFill="1" applyBorder="1" applyAlignment="1">
      <alignment horizontal="right" vertical="center"/>
    </xf>
    <xf numFmtId="0" fontId="2" fillId="0" borderId="116" xfId="0" applyFont="1" applyBorder="1" applyAlignment="1">
      <alignment horizontal="right"/>
    </xf>
    <xf numFmtId="0" fontId="2" fillId="0" borderId="117" xfId="0" applyFont="1" applyBorder="1" applyAlignment="1">
      <alignment horizontal="right"/>
    </xf>
    <xf numFmtId="0" fontId="0" fillId="0" borderId="54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56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02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163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0" fillId="0" borderId="80" xfId="0" applyBorder="1" applyAlignment="1">
      <alignment horizontal="left" vertical="center"/>
    </xf>
    <xf numFmtId="0" fontId="0" fillId="0" borderId="170" xfId="0" applyBorder="1" applyAlignment="1">
      <alignment horizontal="left" vertical="center"/>
    </xf>
    <xf numFmtId="0" fontId="0" fillId="0" borderId="107" xfId="0" applyBorder="1" applyAlignment="1">
      <alignment horizontal="left" vertical="center"/>
    </xf>
    <xf numFmtId="0" fontId="0" fillId="0" borderId="81" xfId="0" applyBorder="1" applyAlignment="1">
      <alignment horizontal="left" vertical="center"/>
    </xf>
    <xf numFmtId="0" fontId="12" fillId="0" borderId="54" xfId="0" applyFont="1" applyBorder="1" applyAlignment="1">
      <alignment horizontal="left" vertical="top" wrapText="1"/>
    </xf>
    <xf numFmtId="0" fontId="12" fillId="0" borderId="96" xfId="0" applyFont="1" applyBorder="1" applyAlignment="1">
      <alignment horizontal="left" vertical="top" wrapText="1"/>
    </xf>
    <xf numFmtId="0" fontId="12" fillId="0" borderId="158" xfId="0" applyFont="1" applyBorder="1" applyAlignment="1">
      <alignment horizontal="left" vertical="top" wrapText="1"/>
    </xf>
    <xf numFmtId="0" fontId="12" fillId="0" borderId="94" xfId="0" applyFont="1" applyBorder="1" applyAlignment="1">
      <alignment horizontal="left" vertical="top" wrapText="1"/>
    </xf>
    <xf numFmtId="0" fontId="2" fillId="0" borderId="53" xfId="0" applyFont="1" applyBorder="1"/>
    <xf numFmtId="0" fontId="10" fillId="0" borderId="75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0" fontId="10" fillId="0" borderId="78" xfId="0" applyFont="1" applyBorder="1" applyAlignment="1">
      <alignment horizontal="center" vertical="center"/>
    </xf>
    <xf numFmtId="0" fontId="10" fillId="0" borderId="79" xfId="0" applyFont="1" applyBorder="1" applyAlignment="1">
      <alignment horizontal="center" vertical="center"/>
    </xf>
    <xf numFmtId="0" fontId="10" fillId="0" borderId="92" xfId="0" applyFont="1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97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10" fillId="0" borderId="103" xfId="0" applyFont="1" applyBorder="1" applyAlignment="1">
      <alignment horizontal="left" vertical="center"/>
    </xf>
    <xf numFmtId="0" fontId="0" fillId="0" borderId="104" xfId="0" applyBorder="1" applyAlignment="1">
      <alignment horizontal="left" vertical="center"/>
    </xf>
    <xf numFmtId="0" fontId="0" fillId="0" borderId="105" xfId="0" applyBorder="1" applyAlignment="1">
      <alignment horizontal="left" vertical="center"/>
    </xf>
    <xf numFmtId="0" fontId="10" fillId="0" borderId="78" xfId="0" applyFont="1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18" xfId="0" applyBorder="1" applyAlignment="1">
      <alignment horizontal="center"/>
    </xf>
    <xf numFmtId="0" fontId="10" fillId="0" borderId="82" xfId="0" applyFont="1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10" fillId="0" borderId="101" xfId="0" applyFont="1" applyBorder="1" applyAlignment="1">
      <alignment horizontal="left" vertical="center"/>
    </xf>
    <xf numFmtId="0" fontId="0" fillId="0" borderId="101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106" xfId="0" applyBorder="1" applyAlignment="1">
      <alignment horizontal="center"/>
    </xf>
    <xf numFmtId="0" fontId="0" fillId="0" borderId="107" xfId="0" applyBorder="1" applyAlignment="1">
      <alignment horizontal="center"/>
    </xf>
    <xf numFmtId="0" fontId="0" fillId="0" borderId="81" xfId="0" applyBorder="1" applyAlignment="1">
      <alignment horizontal="center"/>
    </xf>
    <xf numFmtId="0" fontId="10" fillId="0" borderId="92" xfId="0" applyFont="1" applyBorder="1" applyAlignment="1">
      <alignment horizontal="center" vertical="center"/>
    </xf>
    <xf numFmtId="0" fontId="10" fillId="0" borderId="97" xfId="0" applyFont="1" applyBorder="1" applyAlignment="1">
      <alignment horizontal="center" vertical="center"/>
    </xf>
    <xf numFmtId="0" fontId="10" fillId="0" borderId="7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3" xfId="0" applyFont="1" applyBorder="1" applyAlignment="1">
      <alignment horizontal="center"/>
    </xf>
    <xf numFmtId="0" fontId="10" fillId="0" borderId="95" xfId="0" applyFont="1" applyBorder="1" applyAlignment="1">
      <alignment horizontal="center"/>
    </xf>
    <xf numFmtId="0" fontId="10" fillId="0" borderId="55" xfId="0" applyFont="1" applyBorder="1" applyAlignment="1">
      <alignment horizontal="center"/>
    </xf>
    <xf numFmtId="0" fontId="10" fillId="0" borderId="96" xfId="0" applyFont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53" xfId="0" applyFont="1" applyFill="1" applyBorder="1" applyAlignment="1">
      <alignment horizontal="center"/>
    </xf>
    <xf numFmtId="0" fontId="2" fillId="0" borderId="70" xfId="0" applyFont="1" applyBorder="1"/>
    <xf numFmtId="0" fontId="2" fillId="0" borderId="71" xfId="0" applyFont="1" applyBorder="1"/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2" fillId="0" borderId="34" xfId="0" applyFont="1" applyBorder="1"/>
    <xf numFmtId="0" fontId="2" fillId="0" borderId="72" xfId="0" applyFont="1" applyBorder="1"/>
    <xf numFmtId="0" fontId="10" fillId="0" borderId="40" xfId="0" applyFont="1" applyBorder="1" applyAlignment="1">
      <alignment horizontal="left"/>
    </xf>
    <xf numFmtId="0" fontId="0" fillId="0" borderId="7" xfId="0" applyBorder="1" applyAlignment="1">
      <alignment horizontal="left"/>
    </xf>
    <xf numFmtId="14" fontId="10" fillId="2" borderId="41" xfId="0" applyNumberFormat="1" applyFont="1" applyFill="1" applyBorder="1" applyAlignment="1">
      <alignment horizontal="left"/>
    </xf>
    <xf numFmtId="14" fontId="0" fillId="2" borderId="42" xfId="0" applyNumberFormat="1" applyFill="1" applyBorder="1" applyAlignment="1">
      <alignment horizontal="left"/>
    </xf>
    <xf numFmtId="0" fontId="4" fillId="0" borderId="61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2" borderId="87" xfId="0" applyFont="1" applyFill="1" applyBorder="1" applyAlignment="1">
      <alignment horizontal="center"/>
    </xf>
    <xf numFmtId="0" fontId="4" fillId="2" borderId="88" xfId="0" applyFont="1" applyFill="1" applyBorder="1" applyAlignment="1">
      <alignment horizontal="center"/>
    </xf>
    <xf numFmtId="0" fontId="4" fillId="2" borderId="89" xfId="0" applyFont="1" applyFill="1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85" xfId="0" applyBorder="1" applyAlignment="1">
      <alignment horizontal="center"/>
    </xf>
    <xf numFmtId="0" fontId="0" fillId="0" borderId="86" xfId="0" applyBorder="1" applyAlignment="1">
      <alignment horizontal="center"/>
    </xf>
    <xf numFmtId="0" fontId="10" fillId="0" borderId="65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163" xfId="0" applyBorder="1" applyAlignment="1">
      <alignment horizontal="left"/>
    </xf>
    <xf numFmtId="0" fontId="4" fillId="0" borderId="95" xfId="0" applyFont="1" applyBorder="1" applyAlignment="1">
      <alignment horizontal="center" vertical="center"/>
    </xf>
    <xf numFmtId="0" fontId="4" fillId="0" borderId="96" xfId="0" applyFont="1" applyBorder="1" applyAlignment="1">
      <alignment horizontal="center" vertical="center"/>
    </xf>
    <xf numFmtId="0" fontId="4" fillId="2" borderId="75" xfId="0" applyFont="1" applyFill="1" applyBorder="1" applyAlignment="1">
      <alignment horizontal="center" vertical="center" wrapText="1"/>
    </xf>
    <xf numFmtId="0" fontId="4" fillId="2" borderId="76" xfId="0" applyFont="1" applyFill="1" applyBorder="1" applyAlignment="1">
      <alignment horizontal="center" vertical="center" wrapText="1"/>
    </xf>
    <xf numFmtId="0" fontId="4" fillId="2" borderId="78" xfId="0" applyFont="1" applyFill="1" applyBorder="1" applyAlignment="1">
      <alignment horizontal="center" vertical="center" wrapText="1"/>
    </xf>
    <xf numFmtId="0" fontId="4" fillId="2" borderId="79" xfId="0" applyFont="1" applyFill="1" applyBorder="1" applyAlignment="1">
      <alignment horizontal="center" vertical="center" wrapText="1"/>
    </xf>
    <xf numFmtId="14" fontId="10" fillId="2" borderId="152" xfId="0" applyNumberFormat="1" applyFont="1" applyFill="1" applyBorder="1" applyAlignment="1">
      <alignment horizontal="left"/>
    </xf>
    <xf numFmtId="14" fontId="0" fillId="2" borderId="152" xfId="0" applyNumberFormat="1" applyFill="1" applyBorder="1" applyAlignment="1">
      <alignment horizontal="left"/>
    </xf>
    <xf numFmtId="14" fontId="0" fillId="2" borderId="54" xfId="0" applyNumberFormat="1" applyFill="1" applyBorder="1" applyAlignment="1">
      <alignment horizontal="left"/>
    </xf>
    <xf numFmtId="0" fontId="4" fillId="4" borderId="58" xfId="0" applyFont="1" applyFill="1" applyBorder="1" applyAlignment="1">
      <alignment horizontal="center"/>
    </xf>
    <xf numFmtId="0" fontId="4" fillId="4" borderId="59" xfId="0" applyFont="1" applyFill="1" applyBorder="1" applyAlignment="1">
      <alignment horizontal="center"/>
    </xf>
    <xf numFmtId="0" fontId="2" fillId="0" borderId="59" xfId="0" applyFont="1" applyBorder="1"/>
    <xf numFmtId="0" fontId="2" fillId="0" borderId="60" xfId="0" applyFont="1" applyBorder="1"/>
    <xf numFmtId="0" fontId="4" fillId="9" borderId="141" xfId="3" applyFont="1" applyFill="1" applyBorder="1" applyAlignment="1">
      <alignment horizontal="center" vertical="center"/>
    </xf>
    <xf numFmtId="0" fontId="2" fillId="10" borderId="142" xfId="3" applyFont="1" applyFill="1" applyBorder="1" applyAlignment="1">
      <alignment horizontal="center"/>
    </xf>
    <xf numFmtId="0" fontId="2" fillId="10" borderId="143" xfId="3" applyFont="1" applyFill="1" applyBorder="1" applyAlignment="1">
      <alignment horizontal="center"/>
    </xf>
    <xf numFmtId="0" fontId="4" fillId="2" borderId="108" xfId="3" applyFont="1" applyFill="1" applyBorder="1" applyAlignment="1">
      <alignment horizontal="center" vertical="center" wrapText="1"/>
    </xf>
    <xf numFmtId="0" fontId="4" fillId="2" borderId="178" xfId="3" applyFont="1" applyFill="1" applyBorder="1" applyAlignment="1">
      <alignment horizontal="center" vertical="center" wrapText="1"/>
    </xf>
    <xf numFmtId="0" fontId="4" fillId="2" borderId="18" xfId="3" applyFont="1" applyFill="1" applyAlignment="1">
      <alignment horizontal="center" vertical="center" wrapText="1"/>
    </xf>
    <xf numFmtId="0" fontId="4" fillId="2" borderId="73" xfId="3" applyFont="1" applyFill="1" applyBorder="1" applyAlignment="1">
      <alignment horizontal="center" vertical="center" wrapText="1"/>
    </xf>
    <xf numFmtId="0" fontId="4" fillId="2" borderId="97" xfId="3" applyFont="1" applyFill="1" applyBorder="1" applyAlignment="1">
      <alignment horizontal="center" vertical="center" wrapText="1"/>
    </xf>
    <xf numFmtId="0" fontId="4" fillId="2" borderId="79" xfId="3" applyFont="1" applyFill="1" applyBorder="1" applyAlignment="1">
      <alignment horizontal="center" vertical="center" wrapText="1"/>
    </xf>
    <xf numFmtId="0" fontId="4" fillId="7" borderId="141" xfId="3" applyFont="1" applyFill="1" applyBorder="1" applyAlignment="1">
      <alignment horizontal="center" vertical="center"/>
    </xf>
    <xf numFmtId="0" fontId="2" fillId="11" borderId="142" xfId="3" applyFont="1" applyFill="1" applyBorder="1" applyAlignment="1">
      <alignment horizontal="center"/>
    </xf>
    <xf numFmtId="0" fontId="2" fillId="11" borderId="143" xfId="3" applyFont="1" applyFill="1" applyBorder="1" applyAlignment="1">
      <alignment horizontal="center"/>
    </xf>
    <xf numFmtId="0" fontId="10" fillId="2" borderId="128" xfId="3" applyFill="1" applyBorder="1" applyAlignment="1">
      <alignment horizontal="left" vertical="center"/>
    </xf>
    <xf numFmtId="0" fontId="2" fillId="0" borderId="129" xfId="3" applyFont="1" applyBorder="1"/>
    <xf numFmtId="0" fontId="2" fillId="0" borderId="130" xfId="3" applyFont="1" applyBorder="1"/>
    <xf numFmtId="0" fontId="10" fillId="2" borderId="40" xfId="3" applyFill="1" applyBorder="1" applyAlignment="1">
      <alignment horizontal="left" vertical="center"/>
    </xf>
    <xf numFmtId="0" fontId="2" fillId="0" borderId="7" xfId="3" applyFont="1" applyBorder="1"/>
    <xf numFmtId="0" fontId="2" fillId="0" borderId="132" xfId="3" applyFont="1" applyBorder="1"/>
    <xf numFmtId="14" fontId="10" fillId="2" borderId="33" xfId="3" applyNumberFormat="1" applyFill="1" applyBorder="1" applyAlignment="1">
      <alignment horizontal="left" vertical="center"/>
    </xf>
    <xf numFmtId="0" fontId="2" fillId="0" borderId="34" xfId="3" applyFont="1" applyBorder="1"/>
    <xf numFmtId="0" fontId="2" fillId="0" borderId="177" xfId="3" applyFont="1" applyBorder="1"/>
    <xf numFmtId="0" fontId="10" fillId="2" borderId="75" xfId="3" applyFill="1" applyBorder="1" applyAlignment="1">
      <alignment horizontal="center"/>
    </xf>
    <xf numFmtId="0" fontId="10" fillId="2" borderId="92" xfId="3" applyFill="1" applyBorder="1" applyAlignment="1">
      <alignment horizontal="center"/>
    </xf>
    <xf numFmtId="0" fontId="10" fillId="2" borderId="76" xfId="3" applyFill="1" applyBorder="1" applyAlignment="1">
      <alignment horizontal="center"/>
    </xf>
    <xf numFmtId="0" fontId="4" fillId="2" borderId="58" xfId="3" applyFont="1" applyFill="1" applyBorder="1" applyAlignment="1">
      <alignment horizontal="center" vertical="center"/>
    </xf>
    <xf numFmtId="0" fontId="4" fillId="2" borderId="59" xfId="3" applyFont="1" applyFill="1" applyBorder="1" applyAlignment="1">
      <alignment horizontal="center" vertical="center"/>
    </xf>
    <xf numFmtId="0" fontId="4" fillId="2" borderId="60" xfId="3" applyFont="1" applyFill="1" applyBorder="1" applyAlignment="1">
      <alignment horizontal="center" vertical="center"/>
    </xf>
    <xf numFmtId="0" fontId="10" fillId="2" borderId="78" xfId="3" applyFill="1" applyBorder="1" applyAlignment="1">
      <alignment horizontal="center"/>
    </xf>
    <xf numFmtId="0" fontId="10" fillId="2" borderId="97" xfId="3" applyFill="1" applyBorder="1" applyAlignment="1">
      <alignment horizontal="center"/>
    </xf>
    <xf numFmtId="0" fontId="10" fillId="2" borderId="79" xfId="3" applyFill="1" applyBorder="1" applyAlignment="1">
      <alignment horizontal="center"/>
    </xf>
    <xf numFmtId="0" fontId="4" fillId="9" borderId="75" xfId="3" applyFont="1" applyFill="1" applyBorder="1" applyAlignment="1">
      <alignment horizontal="center" vertical="center"/>
    </xf>
    <xf numFmtId="0" fontId="2" fillId="10" borderId="92" xfId="3" applyFont="1" applyFill="1" applyBorder="1" applyAlignment="1">
      <alignment horizontal="center"/>
    </xf>
    <xf numFmtId="0" fontId="4" fillId="9" borderId="142" xfId="3" applyFont="1" applyFill="1" applyBorder="1" applyAlignment="1">
      <alignment horizontal="center" vertical="center"/>
    </xf>
    <xf numFmtId="0" fontId="4" fillId="9" borderId="143" xfId="3" applyFont="1" applyFill="1" applyBorder="1" applyAlignment="1">
      <alignment horizontal="center" vertical="center"/>
    </xf>
    <xf numFmtId="0" fontId="2" fillId="10" borderId="76" xfId="3" applyFont="1" applyFill="1" applyBorder="1" applyAlignment="1">
      <alignment horizontal="center"/>
    </xf>
    <xf numFmtId="0" fontId="12" fillId="0" borderId="61" xfId="14" applyFont="1" applyBorder="1" applyAlignment="1">
      <alignment horizontal="center" vertical="center"/>
    </xf>
    <xf numFmtId="0" fontId="12" fillId="0" borderId="62" xfId="14" applyFont="1" applyBorder="1" applyAlignment="1">
      <alignment horizontal="center" vertical="center"/>
    </xf>
    <xf numFmtId="0" fontId="12" fillId="0" borderId="64" xfId="14" applyFont="1" applyBorder="1" applyAlignment="1">
      <alignment horizontal="center" vertical="center"/>
    </xf>
    <xf numFmtId="0" fontId="12" fillId="0" borderId="65" xfId="14" applyFont="1" applyBorder="1" applyAlignment="1">
      <alignment horizontal="center" vertical="center"/>
    </xf>
    <xf numFmtId="0" fontId="12" fillId="0" borderId="157" xfId="14" applyFont="1" applyBorder="1" applyAlignment="1">
      <alignment horizontal="center" vertical="center"/>
    </xf>
    <xf numFmtId="0" fontId="12" fillId="0" borderId="171" xfId="14" applyFont="1" applyBorder="1" applyAlignment="1">
      <alignment horizontal="center" vertical="center"/>
    </xf>
    <xf numFmtId="0" fontId="12" fillId="0" borderId="158" xfId="14" applyFont="1" applyBorder="1" applyAlignment="1">
      <alignment horizontal="center" vertical="center"/>
    </xf>
    <xf numFmtId="0" fontId="12" fillId="0" borderId="172" xfId="14" applyFont="1" applyBorder="1" applyAlignment="1">
      <alignment horizontal="center" vertical="center"/>
    </xf>
    <xf numFmtId="0" fontId="12" fillId="0" borderId="175" xfId="14" applyFont="1" applyBorder="1" applyAlignment="1">
      <alignment horizontal="left" vertical="top"/>
    </xf>
    <xf numFmtId="0" fontId="12" fillId="0" borderId="124" xfId="14" applyFont="1" applyBorder="1" applyAlignment="1">
      <alignment horizontal="left" vertical="top"/>
    </xf>
    <xf numFmtId="0" fontId="4" fillId="7" borderId="58" xfId="3" applyFont="1" applyFill="1" applyBorder="1" applyAlignment="1">
      <alignment horizontal="center" vertical="center"/>
    </xf>
    <xf numFmtId="0" fontId="4" fillId="7" borderId="59" xfId="3" applyFont="1" applyFill="1" applyBorder="1" applyAlignment="1">
      <alignment horizontal="center" vertical="center"/>
    </xf>
    <xf numFmtId="0" fontId="4" fillId="7" borderId="60" xfId="3" applyFont="1" applyFill="1" applyBorder="1" applyAlignment="1">
      <alignment horizontal="center" vertical="center"/>
    </xf>
    <xf numFmtId="0" fontId="4" fillId="14" borderId="58" xfId="3" applyFont="1" applyFill="1" applyBorder="1" applyAlignment="1">
      <alignment horizontal="center" vertical="center"/>
    </xf>
    <xf numFmtId="0" fontId="4" fillId="14" borderId="59" xfId="3" applyFont="1" applyFill="1" applyBorder="1" applyAlignment="1">
      <alignment horizontal="center" vertical="center"/>
    </xf>
    <xf numFmtId="0" fontId="4" fillId="14" borderId="60" xfId="3" applyFont="1" applyFill="1" applyBorder="1" applyAlignment="1">
      <alignment horizontal="center" vertical="center"/>
    </xf>
    <xf numFmtId="0" fontId="0" fillId="0" borderId="64" xfId="14" applyFont="1" applyBorder="1" applyAlignment="1">
      <alignment horizontal="center"/>
    </xf>
    <xf numFmtId="0" fontId="0" fillId="0" borderId="65" xfId="14" applyFont="1" applyBorder="1" applyAlignment="1">
      <alignment horizontal="center"/>
    </xf>
    <xf numFmtId="0" fontId="0" fillId="0" borderId="54" xfId="14" applyFont="1" applyBorder="1" applyAlignment="1">
      <alignment horizontal="center"/>
    </xf>
    <xf numFmtId="0" fontId="0" fillId="0" borderId="166" xfId="14" applyFont="1" applyBorder="1" applyAlignment="1">
      <alignment horizontal="center"/>
    </xf>
    <xf numFmtId="0" fontId="0" fillId="0" borderId="158" xfId="14" applyFont="1" applyBorder="1" applyAlignment="1">
      <alignment horizontal="center"/>
    </xf>
    <xf numFmtId="0" fontId="0" fillId="0" borderId="172" xfId="14" applyFont="1" applyBorder="1" applyAlignment="1">
      <alignment horizontal="center"/>
    </xf>
    <xf numFmtId="0" fontId="0" fillId="0" borderId="169" xfId="14" applyFont="1" applyBorder="1" applyAlignment="1">
      <alignment horizontal="center"/>
    </xf>
    <xf numFmtId="0" fontId="0" fillId="0" borderId="86" xfId="14" applyFont="1" applyBorder="1" applyAlignment="1">
      <alignment horizontal="center"/>
    </xf>
    <xf numFmtId="0" fontId="0" fillId="0" borderId="176" xfId="14" applyFont="1" applyBorder="1" applyAlignment="1">
      <alignment horizontal="center"/>
    </xf>
    <xf numFmtId="0" fontId="12" fillId="0" borderId="95" xfId="14" applyFont="1" applyBorder="1" applyAlignment="1">
      <alignment horizontal="center"/>
    </xf>
    <xf numFmtId="0" fontId="12" fillId="0" borderId="55" xfId="14" applyFont="1" applyBorder="1" applyAlignment="1">
      <alignment horizontal="center"/>
    </xf>
    <xf numFmtId="0" fontId="12" fillId="0" borderId="166" xfId="14" applyFont="1" applyBorder="1" applyAlignment="1">
      <alignment horizontal="center"/>
    </xf>
    <xf numFmtId="0" fontId="12" fillId="0" borderId="54" xfId="14" applyFont="1" applyBorder="1" applyAlignment="1">
      <alignment horizontal="center"/>
    </xf>
    <xf numFmtId="0" fontId="12" fillId="0" borderId="78" xfId="14" applyFont="1" applyBorder="1" applyAlignment="1">
      <alignment horizontal="center"/>
    </xf>
    <xf numFmtId="0" fontId="12" fillId="0" borderId="97" xfId="14" applyFont="1" applyBorder="1" applyAlignment="1">
      <alignment horizontal="center"/>
    </xf>
    <xf numFmtId="0" fontId="12" fillId="0" borderId="167" xfId="14" applyFont="1" applyBorder="1" applyAlignment="1">
      <alignment horizontal="center"/>
    </xf>
    <xf numFmtId="0" fontId="12" fillId="0" borderId="102" xfId="14" applyFont="1" applyBorder="1" applyAlignment="1">
      <alignment horizontal="center" vertical="center"/>
    </xf>
    <xf numFmtId="0" fontId="12" fillId="0" borderId="167" xfId="14" applyFont="1" applyBorder="1" applyAlignment="1">
      <alignment horizontal="center" vertical="center"/>
    </xf>
    <xf numFmtId="0" fontId="8" fillId="2" borderId="144" xfId="0" applyFont="1" applyFill="1" applyBorder="1" applyAlignment="1">
      <alignment horizontal="center" vertical="center" wrapText="1"/>
    </xf>
    <xf numFmtId="0" fontId="2" fillId="0" borderId="43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2" fillId="0" borderId="145" xfId="0" applyFont="1" applyBorder="1"/>
    <xf numFmtId="0" fontId="0" fillId="2" borderId="6" xfId="0" applyFill="1" applyBorder="1" applyAlignment="1">
      <alignment horizontal="left" vertical="center"/>
    </xf>
    <xf numFmtId="14" fontId="0" fillId="2" borderId="6" xfId="0" applyNumberFormat="1" applyFill="1" applyBorder="1" applyAlignment="1">
      <alignment horizontal="left" vertical="center"/>
    </xf>
    <xf numFmtId="0" fontId="4" fillId="4" borderId="141" xfId="0" applyFont="1" applyFill="1" applyBorder="1" applyAlignment="1">
      <alignment horizontal="center" vertical="center"/>
    </xf>
    <xf numFmtId="0" fontId="2" fillId="0" borderId="142" xfId="0" applyFont="1" applyBorder="1"/>
    <xf numFmtId="0" fontId="2" fillId="0" borderId="143" xfId="0" applyFont="1" applyBorder="1"/>
    <xf numFmtId="0" fontId="0" fillId="0" borderId="93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94" xfId="0" applyBorder="1" applyAlignment="1">
      <alignment horizontal="center"/>
    </xf>
    <xf numFmtId="0" fontId="12" fillId="0" borderId="7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73" xfId="0" applyFont="1" applyBorder="1" applyAlignment="1">
      <alignment horizontal="center" vertical="center" wrapText="1"/>
    </xf>
    <xf numFmtId="0" fontId="12" fillId="0" borderId="78" xfId="0" applyFont="1" applyBorder="1" applyAlignment="1">
      <alignment horizontal="center" vertical="center" wrapText="1"/>
    </xf>
    <xf numFmtId="0" fontId="12" fillId="0" borderId="97" xfId="0" applyFont="1" applyBorder="1" applyAlignment="1">
      <alignment horizontal="center" vertical="center" wrapText="1"/>
    </xf>
    <xf numFmtId="0" fontId="12" fillId="0" borderId="79" xfId="0" applyFont="1" applyBorder="1" applyAlignment="1">
      <alignment horizontal="center" vertical="center" wrapText="1"/>
    </xf>
    <xf numFmtId="0" fontId="10" fillId="0" borderId="95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0" borderId="96" xfId="0" applyFont="1" applyBorder="1" applyAlignment="1">
      <alignment horizontal="center" vertical="center"/>
    </xf>
    <xf numFmtId="0" fontId="10" fillId="0" borderId="77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0" fillId="0" borderId="73" xfId="0" applyFont="1" applyBorder="1" applyAlignment="1">
      <alignment horizontal="left" vertical="center"/>
    </xf>
    <xf numFmtId="0" fontId="10" fillId="0" borderId="78" xfId="0" applyFont="1" applyBorder="1" applyAlignment="1">
      <alignment horizontal="left" vertical="center"/>
    </xf>
    <xf numFmtId="0" fontId="10" fillId="0" borderId="97" xfId="0" applyFont="1" applyBorder="1" applyAlignment="1">
      <alignment horizontal="left" vertical="center"/>
    </xf>
    <xf numFmtId="0" fontId="10" fillId="0" borderId="79" xfId="0" applyFont="1" applyBorder="1" applyAlignment="1">
      <alignment horizontal="left" vertical="center"/>
    </xf>
    <xf numFmtId="0" fontId="10" fillId="0" borderId="75" xfId="0" applyFont="1" applyBorder="1" applyAlignment="1">
      <alignment horizontal="left" vertical="top"/>
    </xf>
    <xf numFmtId="0" fontId="10" fillId="0" borderId="92" xfId="0" applyFont="1" applyBorder="1" applyAlignment="1">
      <alignment horizontal="left" vertical="top"/>
    </xf>
    <xf numFmtId="0" fontId="10" fillId="0" borderId="76" xfId="0" applyFont="1" applyBorder="1" applyAlignment="1">
      <alignment horizontal="left" vertical="top"/>
    </xf>
    <xf numFmtId="0" fontId="10" fillId="0" borderId="78" xfId="0" applyFont="1" applyBorder="1" applyAlignment="1">
      <alignment horizontal="left" vertical="top"/>
    </xf>
    <xf numFmtId="0" fontId="10" fillId="0" borderId="97" xfId="0" applyFont="1" applyBorder="1" applyAlignment="1">
      <alignment horizontal="left" vertical="top"/>
    </xf>
    <xf numFmtId="0" fontId="10" fillId="0" borderId="79" xfId="0" applyFont="1" applyBorder="1" applyAlignment="1">
      <alignment horizontal="left" vertical="top"/>
    </xf>
    <xf numFmtId="0" fontId="0" fillId="0" borderId="75" xfId="0" applyBorder="1" applyAlignment="1">
      <alignment horizontal="center"/>
    </xf>
    <xf numFmtId="0" fontId="0" fillId="0" borderId="92" xfId="0" applyBorder="1" applyAlignment="1">
      <alignment horizontal="center"/>
    </xf>
    <xf numFmtId="0" fontId="0" fillId="0" borderId="76" xfId="0" applyBorder="1" applyAlignment="1">
      <alignment horizontal="center"/>
    </xf>
    <xf numFmtId="0" fontId="10" fillId="0" borderId="75" xfId="0" applyFont="1" applyBorder="1" applyAlignment="1">
      <alignment horizontal="left" vertical="center"/>
    </xf>
    <xf numFmtId="0" fontId="10" fillId="0" borderId="92" xfId="0" applyFont="1" applyBorder="1" applyAlignment="1">
      <alignment horizontal="left" vertical="center"/>
    </xf>
    <xf numFmtId="0" fontId="10" fillId="0" borderId="76" xfId="0" applyFont="1" applyBorder="1" applyAlignment="1">
      <alignment horizontal="left" vertical="center"/>
    </xf>
    <xf numFmtId="0" fontId="0" fillId="0" borderId="7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73" xfId="0" applyBorder="1" applyAlignment="1">
      <alignment horizontal="left" vertical="center"/>
    </xf>
    <xf numFmtId="0" fontId="0" fillId="0" borderId="128" xfId="0" applyBorder="1" applyAlignment="1">
      <alignment horizontal="left"/>
    </xf>
    <xf numFmtId="0" fontId="2" fillId="0" borderId="129" xfId="0" applyFont="1" applyBorder="1"/>
    <xf numFmtId="0" fontId="2" fillId="0" borderId="130" xfId="0" applyFont="1" applyBorder="1"/>
    <xf numFmtId="0" fontId="0" fillId="0" borderId="40" xfId="0" applyBorder="1" applyAlignment="1">
      <alignment horizontal="left"/>
    </xf>
    <xf numFmtId="0" fontId="2" fillId="0" borderId="132" xfId="0" applyFont="1" applyBorder="1"/>
    <xf numFmtId="14" fontId="0" fillId="0" borderId="40" xfId="0" applyNumberFormat="1" applyBorder="1" applyAlignment="1">
      <alignment horizontal="left"/>
    </xf>
    <xf numFmtId="0" fontId="4" fillId="0" borderId="112" xfId="0" applyFont="1" applyBorder="1" applyAlignment="1">
      <alignment horizontal="center" vertical="center"/>
    </xf>
    <xf numFmtId="0" fontId="2" fillId="0" borderId="112" xfId="0" applyFont="1" applyBorder="1"/>
    <xf numFmtId="0" fontId="2" fillId="0" borderId="119" xfId="0" applyFont="1" applyBorder="1"/>
    <xf numFmtId="0" fontId="4" fillId="0" borderId="48" xfId="0" applyFont="1" applyBorder="1" applyAlignment="1">
      <alignment horizontal="center" vertical="center"/>
    </xf>
    <xf numFmtId="0" fontId="2" fillId="0" borderId="48" xfId="0" applyFont="1" applyBorder="1"/>
    <xf numFmtId="0" fontId="2" fillId="0" borderId="51" xfId="0" applyFont="1" applyBorder="1"/>
    <xf numFmtId="0" fontId="4" fillId="0" borderId="49" xfId="0" applyFont="1" applyBorder="1" applyAlignment="1">
      <alignment horizontal="center" vertical="center"/>
    </xf>
    <xf numFmtId="0" fontId="2" fillId="0" borderId="50" xfId="0" applyFont="1" applyBorder="1"/>
    <xf numFmtId="0" fontId="2" fillId="0" borderId="47" xfId="0" applyFont="1" applyBorder="1"/>
    <xf numFmtId="0" fontId="4" fillId="4" borderId="134" xfId="0" applyFont="1" applyFill="1" applyBorder="1" applyAlignment="1">
      <alignment horizontal="center" vertical="center"/>
    </xf>
    <xf numFmtId="0" fontId="2" fillId="0" borderId="135" xfId="0" applyFont="1" applyBorder="1"/>
    <xf numFmtId="0" fontId="4" fillId="0" borderId="47" xfId="0" applyFont="1" applyBorder="1" applyAlignment="1">
      <alignment horizontal="center" vertical="center"/>
    </xf>
    <xf numFmtId="0" fontId="2" fillId="0" borderId="136" xfId="0" applyFont="1" applyBorder="1"/>
    <xf numFmtId="0" fontId="4" fillId="0" borderId="40" xfId="0" applyFont="1" applyBorder="1" applyAlignment="1">
      <alignment horizontal="center" vertical="center"/>
    </xf>
    <xf numFmtId="0" fontId="9" fillId="2" borderId="65" xfId="3" applyFont="1" applyFill="1" applyBorder="1" applyAlignment="1">
      <alignment horizontal="center" vertical="center" wrapText="1"/>
    </xf>
    <xf numFmtId="14" fontId="9" fillId="2" borderId="65" xfId="3" applyNumberFormat="1" applyFont="1" applyFill="1" applyBorder="1" applyAlignment="1">
      <alignment horizontal="center" vertical="center" wrapText="1"/>
    </xf>
    <xf numFmtId="0" fontId="8" fillId="2" borderId="67" xfId="3" applyFont="1" applyFill="1" applyBorder="1" applyAlignment="1">
      <alignment horizontal="right" vertical="center" wrapText="1"/>
    </xf>
    <xf numFmtId="0" fontId="8" fillId="2" borderId="68" xfId="3" applyFont="1" applyFill="1" applyBorder="1" applyAlignment="1">
      <alignment horizontal="right" vertical="center" wrapText="1"/>
    </xf>
    <xf numFmtId="0" fontId="8" fillId="2" borderId="64" xfId="3" applyFont="1" applyFill="1" applyBorder="1" applyAlignment="1">
      <alignment horizontal="center" vertical="center" wrapText="1"/>
    </xf>
    <xf numFmtId="0" fontId="2" fillId="0" borderId="65" xfId="3" applyFont="1" applyBorder="1" applyAlignment="1">
      <alignment horizontal="center"/>
    </xf>
    <xf numFmtId="0" fontId="8" fillId="2" borderId="65" xfId="3" applyFont="1" applyFill="1" applyBorder="1" applyAlignment="1">
      <alignment horizontal="center" vertical="center" wrapText="1"/>
    </xf>
    <xf numFmtId="0" fontId="2" fillId="0" borderId="66" xfId="3" applyFont="1" applyBorder="1" applyAlignment="1">
      <alignment horizontal="center"/>
    </xf>
    <xf numFmtId="0" fontId="10" fillId="2" borderId="78" xfId="3" applyFill="1" applyBorder="1" applyAlignment="1">
      <alignment horizontal="left"/>
    </xf>
    <xf numFmtId="0" fontId="10" fillId="2" borderId="97" xfId="3" applyFill="1" applyBorder="1" applyAlignment="1">
      <alignment horizontal="left"/>
    </xf>
    <xf numFmtId="0" fontId="10" fillId="2" borderId="79" xfId="3" applyFill="1" applyBorder="1" applyAlignment="1">
      <alignment horizontal="left"/>
    </xf>
    <xf numFmtId="0" fontId="4" fillId="20" borderId="75" xfId="3" applyFont="1" applyFill="1" applyBorder="1" applyAlignment="1">
      <alignment horizontal="center"/>
    </xf>
    <xf numFmtId="0" fontId="4" fillId="20" borderId="92" xfId="3" applyFont="1" applyFill="1" applyBorder="1" applyAlignment="1">
      <alignment horizontal="center"/>
    </xf>
    <xf numFmtId="0" fontId="4" fillId="20" borderId="76" xfId="3" applyFont="1" applyFill="1" applyBorder="1" applyAlignment="1">
      <alignment horizontal="center"/>
    </xf>
    <xf numFmtId="0" fontId="12" fillId="0" borderId="78" xfId="2" applyFont="1" applyBorder="1" applyAlignment="1">
      <alignment horizontal="center"/>
    </xf>
    <xf numFmtId="0" fontId="12" fillId="0" borderId="97" xfId="2" applyFont="1" applyBorder="1" applyAlignment="1">
      <alignment horizontal="center"/>
    </xf>
    <xf numFmtId="0" fontId="12" fillId="0" borderId="167" xfId="2" applyFont="1" applyBorder="1" applyAlignment="1">
      <alignment horizontal="center"/>
    </xf>
    <xf numFmtId="0" fontId="0" fillId="0" borderId="64" xfId="2" applyFont="1" applyBorder="1" applyAlignment="1">
      <alignment horizontal="center"/>
    </xf>
    <xf numFmtId="0" fontId="0" fillId="0" borderId="65" xfId="2" applyFont="1" applyBorder="1" applyAlignment="1">
      <alignment horizontal="center"/>
    </xf>
    <xf numFmtId="0" fontId="12" fillId="0" borderId="62" xfId="2" applyFont="1" applyBorder="1" applyAlignment="1">
      <alignment horizontal="center" vertical="center"/>
    </xf>
    <xf numFmtId="0" fontId="12" fillId="0" borderId="65" xfId="2" applyFont="1" applyBorder="1" applyAlignment="1">
      <alignment horizontal="center" vertical="center"/>
    </xf>
    <xf numFmtId="0" fontId="12" fillId="0" borderId="61" xfId="2" applyFont="1" applyBorder="1" applyAlignment="1">
      <alignment horizontal="center" vertical="center"/>
    </xf>
    <xf numFmtId="0" fontId="12" fillId="0" borderId="64" xfId="2" applyFont="1" applyBorder="1" applyAlignment="1">
      <alignment horizontal="center" vertical="center"/>
    </xf>
    <xf numFmtId="0" fontId="0" fillId="0" borderId="54" xfId="2" applyFont="1" applyBorder="1" applyAlignment="1">
      <alignment horizontal="center"/>
    </xf>
    <xf numFmtId="0" fontId="0" fillId="0" borderId="96" xfId="2" applyFont="1" applyBorder="1" applyAlignment="1">
      <alignment horizontal="center"/>
    </xf>
    <xf numFmtId="0" fontId="0" fillId="0" borderId="56" xfId="2" applyFont="1" applyBorder="1" applyAlignment="1">
      <alignment horizontal="center"/>
    </xf>
    <xf numFmtId="0" fontId="0" fillId="0" borderId="73" xfId="2" applyFont="1" applyBorder="1" applyAlignment="1">
      <alignment horizontal="center"/>
    </xf>
    <xf numFmtId="0" fontId="0" fillId="0" borderId="102" xfId="2" applyFont="1" applyBorder="1" applyAlignment="1">
      <alignment horizontal="center"/>
    </xf>
    <xf numFmtId="0" fontId="0" fillId="0" borderId="79" xfId="2" applyFont="1" applyBorder="1" applyAlignment="1">
      <alignment horizontal="center"/>
    </xf>
    <xf numFmtId="0" fontId="0" fillId="0" borderId="163" xfId="2" applyFont="1" applyBorder="1" applyAlignment="1">
      <alignment horizontal="center"/>
    </xf>
    <xf numFmtId="0" fontId="12" fillId="0" borderId="18" xfId="2" applyFont="1" applyAlignment="1">
      <alignment horizontal="center"/>
    </xf>
    <xf numFmtId="0" fontId="12" fillId="0" borderId="97" xfId="2" applyFont="1" applyBorder="1" applyAlignment="1">
      <alignment horizontal="center" vertical="center"/>
    </xf>
    <xf numFmtId="0" fontId="12" fillId="0" borderId="157" xfId="2" applyFont="1" applyBorder="1" applyAlignment="1">
      <alignment horizontal="left" vertical="top"/>
    </xf>
    <xf numFmtId="0" fontId="12" fillId="0" borderId="76" xfId="2" applyFont="1" applyBorder="1" applyAlignment="1">
      <alignment horizontal="left" vertical="top"/>
    </xf>
    <xf numFmtId="0" fontId="12" fillId="0" borderId="158" xfId="2" applyFont="1" applyBorder="1" applyAlignment="1">
      <alignment horizontal="left" vertical="top"/>
    </xf>
    <xf numFmtId="0" fontId="12" fillId="0" borderId="94" xfId="2" applyFont="1" applyBorder="1" applyAlignment="1">
      <alignment horizontal="left" vertical="top"/>
    </xf>
    <xf numFmtId="0" fontId="12" fillId="0" borderId="95" xfId="2" applyFont="1" applyBorder="1" applyAlignment="1">
      <alignment horizontal="center"/>
    </xf>
    <xf numFmtId="0" fontId="12" fillId="0" borderId="55" xfId="2" applyFont="1" applyBorder="1" applyAlignment="1">
      <alignment horizontal="center"/>
    </xf>
    <xf numFmtId="0" fontId="12" fillId="0" borderId="166" xfId="2" applyFont="1" applyBorder="1" applyAlignment="1">
      <alignment horizontal="center"/>
    </xf>
    <xf numFmtId="0" fontId="4" fillId="2" borderId="103" xfId="3" applyFont="1" applyFill="1" applyBorder="1" applyAlignment="1">
      <alignment horizontal="center" vertical="center" wrapText="1"/>
    </xf>
    <xf numFmtId="0" fontId="4" fillId="2" borderId="104" xfId="3" applyFont="1" applyFill="1" applyBorder="1" applyAlignment="1">
      <alignment horizontal="center" vertical="center" wrapText="1"/>
    </xf>
    <xf numFmtId="0" fontId="4" fillId="2" borderId="183" xfId="3" applyFont="1" applyFill="1" applyBorder="1" applyAlignment="1">
      <alignment horizontal="center" vertical="center" wrapText="1"/>
    </xf>
    <xf numFmtId="0" fontId="4" fillId="2" borderId="184" xfId="3" applyFont="1" applyFill="1" applyBorder="1" applyAlignment="1">
      <alignment horizontal="center" vertical="center" wrapText="1"/>
    </xf>
    <xf numFmtId="0" fontId="4" fillId="2" borderId="105" xfId="3" applyFont="1" applyFill="1" applyBorder="1" applyAlignment="1">
      <alignment horizontal="center" vertical="center" wrapText="1"/>
    </xf>
    <xf numFmtId="0" fontId="10" fillId="2" borderId="121" xfId="3" applyFill="1" applyBorder="1" applyAlignment="1">
      <alignment horizontal="left"/>
    </xf>
    <xf numFmtId="0" fontId="10" fillId="2" borderId="116" xfId="3" applyFill="1" applyBorder="1" applyAlignment="1">
      <alignment horizontal="left"/>
    </xf>
    <xf numFmtId="0" fontId="10" fillId="2" borderId="185" xfId="3" applyFill="1" applyBorder="1" applyAlignment="1">
      <alignment horizontal="left"/>
    </xf>
    <xf numFmtId="0" fontId="4" fillId="3" borderId="58" xfId="3" applyFont="1" applyFill="1" applyBorder="1" applyAlignment="1">
      <alignment horizontal="center" vertical="center"/>
    </xf>
    <xf numFmtId="0" fontId="4" fillId="3" borderId="59" xfId="3" applyFont="1" applyFill="1" applyBorder="1" applyAlignment="1">
      <alignment horizontal="center" vertical="center"/>
    </xf>
    <xf numFmtId="0" fontId="4" fillId="3" borderId="60" xfId="3" applyFont="1" applyFill="1" applyBorder="1" applyAlignment="1">
      <alignment horizontal="center" vertical="center"/>
    </xf>
    <xf numFmtId="0" fontId="8" fillId="2" borderId="144" xfId="3" applyFont="1" applyFill="1" applyBorder="1" applyAlignment="1">
      <alignment horizontal="center" vertical="center" wrapText="1"/>
    </xf>
    <xf numFmtId="0" fontId="2" fillId="0" borderId="3" xfId="3" applyFont="1" applyBorder="1" applyAlignment="1">
      <alignment horizontal="center"/>
    </xf>
    <xf numFmtId="0" fontId="2" fillId="0" borderId="43" xfId="3" applyFont="1" applyBorder="1" applyAlignment="1">
      <alignment horizontal="center"/>
    </xf>
    <xf numFmtId="0" fontId="8" fillId="2" borderId="2" xfId="3" applyFont="1" applyFill="1" applyBorder="1" applyAlignment="1">
      <alignment horizontal="center" vertical="center" wrapText="1"/>
    </xf>
    <xf numFmtId="0" fontId="2" fillId="0" borderId="145" xfId="3" applyFont="1" applyBorder="1" applyAlignment="1">
      <alignment horizontal="center"/>
    </xf>
    <xf numFmtId="0" fontId="4" fillId="9" borderId="58" xfId="3" applyFont="1" applyFill="1" applyBorder="1" applyAlignment="1">
      <alignment horizontal="center" vertical="center"/>
    </xf>
    <xf numFmtId="0" fontId="2" fillId="10" borderId="59" xfId="3" applyFont="1" applyFill="1" applyBorder="1" applyAlignment="1">
      <alignment horizontal="center"/>
    </xf>
    <xf numFmtId="0" fontId="2" fillId="10" borderId="60" xfId="3" applyFont="1" applyFill="1" applyBorder="1" applyAlignment="1">
      <alignment horizontal="center"/>
    </xf>
    <xf numFmtId="0" fontId="2" fillId="0" borderId="29" xfId="3" applyFont="1" applyBorder="1"/>
    <xf numFmtId="0" fontId="10" fillId="2" borderId="33" xfId="3" applyFill="1" applyBorder="1" applyAlignment="1">
      <alignment horizontal="left" vertical="center"/>
    </xf>
    <xf numFmtId="0" fontId="2" fillId="0" borderId="72" xfId="3" applyFont="1" applyBorder="1"/>
    <xf numFmtId="0" fontId="8" fillId="2" borderId="190" xfId="3" applyFont="1" applyFill="1" applyBorder="1" applyAlignment="1">
      <alignment horizontal="center" vertical="center" wrapText="1"/>
    </xf>
    <xf numFmtId="0" fontId="2" fillId="0" borderId="45" xfId="3" applyFont="1" applyBorder="1" applyAlignment="1">
      <alignment horizontal="center"/>
    </xf>
    <xf numFmtId="0" fontId="2" fillId="0" borderId="46" xfId="3" applyFont="1" applyBorder="1" applyAlignment="1">
      <alignment horizontal="center"/>
    </xf>
    <xf numFmtId="0" fontId="8" fillId="2" borderId="47" xfId="3" applyFont="1" applyFill="1" applyBorder="1" applyAlignment="1">
      <alignment horizontal="center" vertical="center" wrapText="1"/>
    </xf>
    <xf numFmtId="0" fontId="2" fillId="0" borderId="136" xfId="3" applyFont="1" applyBorder="1" applyAlignment="1">
      <alignment horizontal="center"/>
    </xf>
    <xf numFmtId="0" fontId="10" fillId="2" borderId="65" xfId="3" applyFill="1" applyBorder="1" applyAlignment="1">
      <alignment horizontal="left"/>
    </xf>
    <xf numFmtId="0" fontId="10" fillId="2" borderId="163" xfId="3" applyFill="1" applyBorder="1" applyAlignment="1">
      <alignment horizontal="left"/>
    </xf>
    <xf numFmtId="0" fontId="10" fillId="0" borderId="18" xfId="0" applyFont="1" applyBorder="1" applyAlignment="1">
      <alignment horizontal="center" vertical="center"/>
    </xf>
    <xf numFmtId="0" fontId="10" fillId="0" borderId="73" xfId="0" applyFont="1" applyBorder="1" applyAlignment="1">
      <alignment horizontal="center" vertical="center"/>
    </xf>
    <xf numFmtId="0" fontId="0" fillId="0" borderId="123" xfId="0" applyBorder="1" applyAlignment="1">
      <alignment horizontal="center"/>
    </xf>
    <xf numFmtId="0" fontId="0" fillId="0" borderId="91" xfId="0" applyBorder="1" applyAlignment="1">
      <alignment horizontal="center"/>
    </xf>
    <xf numFmtId="0" fontId="0" fillId="0" borderId="124" xfId="0" applyBorder="1" applyAlignment="1">
      <alignment horizontal="center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0" fontId="10" fillId="0" borderId="68" xfId="0" applyFont="1" applyBorder="1" applyAlignment="1">
      <alignment horizontal="center" vertical="center"/>
    </xf>
    <xf numFmtId="0" fontId="10" fillId="0" borderId="69" xfId="0" applyFont="1" applyBorder="1" applyAlignment="1">
      <alignment horizontal="center" vertical="center"/>
    </xf>
    <xf numFmtId="0" fontId="4" fillId="3" borderId="121" xfId="0" applyFont="1" applyFill="1" applyBorder="1" applyAlignment="1">
      <alignment horizontal="right" vertical="center"/>
    </xf>
    <xf numFmtId="0" fontId="4" fillId="3" borderId="117" xfId="0" applyFont="1" applyFill="1" applyBorder="1" applyAlignment="1">
      <alignment horizontal="right" vertical="center"/>
    </xf>
    <xf numFmtId="0" fontId="4" fillId="0" borderId="124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0" fillId="0" borderId="49" xfId="0" applyBorder="1" applyAlignment="1">
      <alignment horizontal="left" vertical="center"/>
    </xf>
    <xf numFmtId="14" fontId="0" fillId="0" borderId="49" xfId="0" applyNumberFormat="1" applyBorder="1" applyAlignment="1">
      <alignment horizontal="left" vertical="center"/>
    </xf>
    <xf numFmtId="14" fontId="0" fillId="0" borderId="18" xfId="0" applyNumberFormat="1" applyBorder="1" applyAlignment="1">
      <alignment horizontal="left" vertical="center"/>
    </xf>
    <xf numFmtId="0" fontId="4" fillId="4" borderId="58" xfId="0" applyFont="1" applyFill="1" applyBorder="1" applyAlignment="1">
      <alignment horizontal="center" vertical="center"/>
    </xf>
    <xf numFmtId="0" fontId="4" fillId="4" borderId="59" xfId="0" applyFont="1" applyFill="1" applyBorder="1" applyAlignment="1">
      <alignment horizontal="center" vertical="center"/>
    </xf>
    <xf numFmtId="0" fontId="4" fillId="4" borderId="60" xfId="0" applyFont="1" applyFill="1" applyBorder="1" applyAlignment="1">
      <alignment horizontal="center" vertical="center"/>
    </xf>
    <xf numFmtId="0" fontId="4" fillId="0" borderId="91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91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123" xfId="0" applyFont="1" applyBorder="1" applyAlignment="1">
      <alignment horizontal="center" vertical="center"/>
    </xf>
    <xf numFmtId="0" fontId="13" fillId="0" borderId="64" xfId="0" applyFont="1" applyBorder="1"/>
    <xf numFmtId="0" fontId="13" fillId="0" borderId="65" xfId="0" applyFont="1" applyBorder="1"/>
    <xf numFmtId="0" fontId="4" fillId="3" borderId="118" xfId="0" applyFont="1" applyFill="1" applyBorder="1" applyAlignment="1">
      <alignment horizontal="right" vertical="center"/>
    </xf>
    <xf numFmtId="0" fontId="4" fillId="4" borderId="75" xfId="0" applyFont="1" applyFill="1" applyBorder="1" applyAlignment="1">
      <alignment horizontal="center" vertical="center"/>
    </xf>
    <xf numFmtId="0" fontId="4" fillId="4" borderId="92" xfId="0" applyFont="1" applyFill="1" applyBorder="1" applyAlignment="1">
      <alignment horizontal="center" vertical="center"/>
    </xf>
    <xf numFmtId="0" fontId="4" fillId="4" borderId="76" xfId="0" applyFont="1" applyFill="1" applyBorder="1" applyAlignment="1">
      <alignment horizontal="center" vertical="center"/>
    </xf>
    <xf numFmtId="0" fontId="0" fillId="0" borderId="78" xfId="0" applyBorder="1" applyAlignment="1">
      <alignment horizontal="center"/>
    </xf>
    <xf numFmtId="0" fontId="10" fillId="0" borderId="75" xfId="0" applyFont="1" applyBorder="1" applyAlignment="1">
      <alignment horizontal="left" vertical="center" wrapText="1"/>
    </xf>
    <xf numFmtId="0" fontId="0" fillId="0" borderId="92" xfId="0" applyBorder="1" applyAlignment="1">
      <alignment horizontal="left" vertical="center" wrapText="1"/>
    </xf>
    <xf numFmtId="0" fontId="0" fillId="0" borderId="76" xfId="0" applyBorder="1" applyAlignment="1">
      <alignment horizontal="left" vertical="center" wrapText="1"/>
    </xf>
    <xf numFmtId="0" fontId="0" fillId="0" borderId="7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73" xfId="0" applyBorder="1" applyAlignment="1">
      <alignment horizontal="left" vertical="center" wrapText="1"/>
    </xf>
    <xf numFmtId="0" fontId="10" fillId="0" borderId="97" xfId="0" applyFont="1" applyBorder="1" applyAlignment="1">
      <alignment horizontal="center"/>
    </xf>
    <xf numFmtId="4" fontId="10" fillId="0" borderId="65" xfId="0" applyNumberFormat="1" applyFont="1" applyBorder="1" applyAlignment="1">
      <alignment horizontal="center" vertical="center"/>
    </xf>
    <xf numFmtId="0" fontId="10" fillId="0" borderId="77" xfId="0" applyFont="1" applyBorder="1" applyAlignment="1">
      <alignment horizontal="center" vertical="center"/>
    </xf>
    <xf numFmtId="0" fontId="0" fillId="0" borderId="65" xfId="0" applyBorder="1" applyAlignment="1">
      <alignment horizontal="left" vertical="center"/>
    </xf>
    <xf numFmtId="0" fontId="0" fillId="0" borderId="152" xfId="0" applyBorder="1" applyAlignment="1">
      <alignment horizontal="left" vertical="center"/>
    </xf>
    <xf numFmtId="0" fontId="4" fillId="0" borderId="85" xfId="0" applyFont="1" applyBorder="1" applyAlignment="1">
      <alignment horizontal="center" vertical="center" wrapText="1"/>
    </xf>
    <xf numFmtId="0" fontId="4" fillId="0" borderId="85" xfId="0" applyFont="1" applyBorder="1" applyAlignment="1">
      <alignment horizontal="center" vertical="center"/>
    </xf>
    <xf numFmtId="0" fontId="4" fillId="4" borderId="78" xfId="0" applyFont="1" applyFill="1" applyBorder="1" applyAlignment="1">
      <alignment horizontal="center" vertical="center"/>
    </xf>
    <xf numFmtId="0" fontId="4" fillId="4" borderId="97" xfId="0" applyFont="1" applyFill="1" applyBorder="1" applyAlignment="1">
      <alignment horizontal="center" vertical="center"/>
    </xf>
    <xf numFmtId="0" fontId="4" fillId="4" borderId="79" xfId="0" applyFont="1" applyFill="1" applyBorder="1" applyAlignment="1">
      <alignment horizontal="center" vertical="center"/>
    </xf>
    <xf numFmtId="0" fontId="4" fillId="3" borderId="78" xfId="0" applyFont="1" applyFill="1" applyBorder="1" applyAlignment="1">
      <alignment horizontal="right" vertical="center"/>
    </xf>
    <xf numFmtId="0" fontId="4" fillId="3" borderId="97" xfId="0" applyFont="1" applyFill="1" applyBorder="1" applyAlignment="1">
      <alignment horizontal="right" vertical="center"/>
    </xf>
    <xf numFmtId="0" fontId="4" fillId="3" borderId="115" xfId="0" applyFont="1" applyFill="1" applyBorder="1" applyAlignment="1">
      <alignment horizontal="right" vertical="center"/>
    </xf>
    <xf numFmtId="0" fontId="4" fillId="0" borderId="125" xfId="0" applyFont="1" applyBorder="1" applyAlignment="1">
      <alignment horizontal="center" vertical="center"/>
    </xf>
    <xf numFmtId="0" fontId="4" fillId="7" borderId="18" xfId="0" applyFont="1" applyFill="1" applyBorder="1" applyAlignment="1">
      <alignment horizontal="center" vertical="center"/>
    </xf>
    <xf numFmtId="0" fontId="15" fillId="0" borderId="61" xfId="0" applyFont="1" applyBorder="1" applyAlignment="1">
      <alignment horizontal="center" vertical="center" wrapText="1"/>
    </xf>
    <xf numFmtId="0" fontId="15" fillId="0" borderId="6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7" borderId="87" xfId="0" applyFont="1" applyFill="1" applyBorder="1" applyAlignment="1">
      <alignment horizontal="center" vertical="center"/>
    </xf>
    <xf numFmtId="0" fontId="4" fillId="7" borderId="88" xfId="0" applyFont="1" applyFill="1" applyBorder="1" applyAlignment="1">
      <alignment horizontal="center" vertical="center"/>
    </xf>
    <xf numFmtId="0" fontId="4" fillId="7" borderId="89" xfId="0" applyFont="1" applyFill="1" applyBorder="1" applyAlignment="1">
      <alignment horizontal="center" vertical="center"/>
    </xf>
    <xf numFmtId="0" fontId="4" fillId="8" borderId="18" xfId="0" applyFont="1" applyFill="1" applyBorder="1" applyAlignment="1">
      <alignment horizontal="center" vertical="center"/>
    </xf>
    <xf numFmtId="0" fontId="10" fillId="0" borderId="54" xfId="0" applyFont="1" applyBorder="1" applyAlignment="1">
      <alignment horizontal="left" vertical="center"/>
    </xf>
    <xf numFmtId="0" fontId="10" fillId="0" borderId="55" xfId="0" applyFont="1" applyBorder="1" applyAlignment="1">
      <alignment horizontal="left" vertical="center"/>
    </xf>
    <xf numFmtId="0" fontId="10" fillId="0" borderId="96" xfId="0" applyFont="1" applyBorder="1" applyAlignment="1">
      <alignment horizontal="left" vertical="center"/>
    </xf>
    <xf numFmtId="0" fontId="10" fillId="0" borderId="56" xfId="0" applyFont="1" applyBorder="1" applyAlignment="1">
      <alignment horizontal="center" vertical="center"/>
    </xf>
    <xf numFmtId="0" fontId="4" fillId="0" borderId="123" xfId="0" applyFont="1" applyBorder="1" applyAlignment="1">
      <alignment horizontal="center" vertical="center" wrapText="1"/>
    </xf>
    <xf numFmtId="0" fontId="13" fillId="0" borderId="64" xfId="0" applyFont="1" applyBorder="1" applyAlignment="1">
      <alignment wrapText="1"/>
    </xf>
    <xf numFmtId="0" fontId="10" fillId="0" borderId="61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10" fillId="0" borderId="62" xfId="0" applyFont="1" applyBorder="1" applyAlignment="1">
      <alignment horizontal="left" vertical="top"/>
    </xf>
    <xf numFmtId="0" fontId="10" fillId="0" borderId="63" xfId="0" applyFont="1" applyBorder="1" applyAlignment="1">
      <alignment horizontal="left" vertical="top"/>
    </xf>
    <xf numFmtId="0" fontId="10" fillId="0" borderId="65" xfId="0" applyFont="1" applyBorder="1" applyAlignment="1">
      <alignment horizontal="left" vertical="top"/>
    </xf>
    <xf numFmtId="0" fontId="10" fillId="0" borderId="66" xfId="0" applyFont="1" applyBorder="1" applyAlignment="1">
      <alignment horizontal="left" vertical="top"/>
    </xf>
    <xf numFmtId="0" fontId="10" fillId="0" borderId="102" xfId="0" applyFont="1" applyBorder="1" applyAlignment="1">
      <alignment horizontal="center" vertical="center"/>
    </xf>
    <xf numFmtId="0" fontId="10" fillId="0" borderId="64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67" xfId="0" applyFont="1" applyBorder="1" applyAlignment="1">
      <alignment horizontal="center"/>
    </xf>
    <xf numFmtId="0" fontId="0" fillId="0" borderId="68" xfId="0" applyBorder="1" applyAlignment="1">
      <alignment horizontal="center"/>
    </xf>
    <xf numFmtId="0" fontId="26" fillId="0" borderId="163" xfId="5" applyFont="1" applyBorder="1" applyAlignment="1">
      <alignment horizontal="left" vertical="top"/>
    </xf>
    <xf numFmtId="0" fontId="26" fillId="0" borderId="90" xfId="5" applyFont="1" applyBorder="1" applyAlignment="1">
      <alignment horizontal="left" vertical="top"/>
    </xf>
    <xf numFmtId="0" fontId="26" fillId="0" borderId="173" xfId="5" applyFont="1" applyBorder="1" applyAlignment="1">
      <alignment horizontal="left" vertical="top"/>
    </xf>
    <xf numFmtId="0" fontId="27" fillId="0" borderId="54" xfId="5" applyFont="1" applyBorder="1" applyAlignment="1">
      <alignment horizontal="center" vertical="center"/>
    </xf>
    <xf numFmtId="0" fontId="27" fillId="0" borderId="166" xfId="5" applyFont="1" applyBorder="1" applyAlignment="1">
      <alignment horizontal="center" vertical="center"/>
    </xf>
    <xf numFmtId="0" fontId="10" fillId="0" borderId="77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0" fontId="10" fillId="0" borderId="73" xfId="0" applyFont="1" applyBorder="1" applyAlignment="1">
      <alignment horizontal="left" vertical="top"/>
    </xf>
    <xf numFmtId="0" fontId="10" fillId="0" borderId="79" xfId="0" applyFont="1" applyBorder="1" applyAlignment="1">
      <alignment horizontal="center"/>
    </xf>
    <xf numFmtId="0" fontId="19" fillId="16" borderId="163" xfId="5" applyFont="1" applyFill="1" applyBorder="1" applyAlignment="1">
      <alignment horizontal="center" vertical="center" wrapText="1"/>
    </xf>
    <xf numFmtId="0" fontId="19" fillId="16" borderId="90" xfId="5" applyFont="1" applyFill="1" applyBorder="1" applyAlignment="1">
      <alignment horizontal="center" vertical="center" wrapText="1"/>
    </xf>
    <xf numFmtId="0" fontId="19" fillId="16" borderId="173" xfId="5" applyFont="1" applyFill="1" applyBorder="1" applyAlignment="1">
      <alignment horizontal="center" vertical="center" wrapText="1"/>
    </xf>
    <xf numFmtId="0" fontId="19" fillId="16" borderId="90" xfId="5" applyFont="1" applyFill="1" applyBorder="1" applyAlignment="1">
      <alignment horizontal="center" vertical="center"/>
    </xf>
    <xf numFmtId="0" fontId="19" fillId="16" borderId="173" xfId="5" applyFont="1" applyFill="1" applyBorder="1" applyAlignment="1">
      <alignment horizontal="center" vertical="center"/>
    </xf>
    <xf numFmtId="0" fontId="19" fillId="17" borderId="54" xfId="5" applyFont="1" applyFill="1" applyBorder="1" applyAlignment="1">
      <alignment horizontal="center"/>
    </xf>
    <xf numFmtId="0" fontId="19" fillId="17" borderId="55" xfId="5" applyFont="1" applyFill="1" applyBorder="1" applyAlignment="1">
      <alignment horizontal="center"/>
    </xf>
    <xf numFmtId="0" fontId="19" fillId="17" borderId="56" xfId="5" applyFont="1" applyFill="1" applyBorder="1" applyAlignment="1">
      <alignment horizontal="center"/>
    </xf>
    <xf numFmtId="0" fontId="19" fillId="17" borderId="18" xfId="5" applyFont="1" applyFill="1" applyAlignment="1">
      <alignment horizontal="center"/>
    </xf>
  </cellXfs>
  <cellStyles count="15">
    <cellStyle name="Moeda 2 10" xfId="13" xr:uid="{00000000-0005-0000-0000-000000000000}"/>
    <cellStyle name="Normal" xfId="0" builtinId="0"/>
    <cellStyle name="Normal 2" xfId="2" xr:uid="{00000000-0005-0000-0000-000002000000}"/>
    <cellStyle name="Normal 2 2" xfId="5" xr:uid="{00000000-0005-0000-0000-000003000000}"/>
    <cellStyle name="Normal 2 2 10" xfId="11" xr:uid="{00000000-0005-0000-0000-000004000000}"/>
    <cellStyle name="Normal 2 3" xfId="8" xr:uid="{00000000-0005-0000-0000-000005000000}"/>
    <cellStyle name="Normal 2 3 2" xfId="10" xr:uid="{00000000-0005-0000-0000-000006000000}"/>
    <cellStyle name="Normal 2 4" xfId="14" xr:uid="{00000000-0005-0000-0000-000007000000}"/>
    <cellStyle name="Normal 282 2" xfId="1" xr:uid="{00000000-0005-0000-0000-000008000000}"/>
    <cellStyle name="Normal 3" xfId="3" xr:uid="{00000000-0005-0000-0000-000009000000}"/>
    <cellStyle name="Normal 3 2" xfId="9" xr:uid="{00000000-0005-0000-0000-00000A000000}"/>
    <cellStyle name="Normal 6" xfId="4" xr:uid="{00000000-0005-0000-0000-00000B000000}"/>
    <cellStyle name="Porcentagem 2 2" xfId="6" xr:uid="{00000000-0005-0000-0000-00000C000000}"/>
    <cellStyle name="Porcentagem 2 3" xfId="7" xr:uid="{00000000-0005-0000-0000-00000D000000}"/>
    <cellStyle name="Vírgula 2 10" xfId="12" xr:uid="{00000000-0005-0000-0000-00000E000000}"/>
  </cellStyles>
  <dxfs count="244"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485775</xdr:colOff>
      <xdr:row>14</xdr:row>
      <xdr:rowOff>142875</xdr:rowOff>
    </xdr:from>
    <xdr:ext cx="4148636" cy="391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aixaDeTexto 6">
              <a:extLst>
                <a:ext uri="{FF2B5EF4-FFF2-40B4-BE49-F238E27FC236}">
                  <a16:creationId xmlns:a16="http://schemas.microsoft.com/office/drawing/2014/main" id="{57A6D7C5-F333-48FE-BDB0-F8C78C4F161A}"/>
                </a:ext>
              </a:extLst>
            </xdr:cNvPr>
            <xdr:cNvSpPr txBox="1"/>
          </xdr:nvSpPr>
          <xdr:spPr>
            <a:xfrm>
              <a:off x="2933700" y="3533775"/>
              <a:ext cx="4148636" cy="39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1" i="0">
                        <a:latin typeface="Cambria Math" panose="02040503050406030204" pitchFamily="18" charset="0"/>
                      </a:rPr>
                      <m:t>𝐁𝐃𝐈</m:t>
                    </m:r>
                    <m:r>
                      <a:rPr lang="pt-BR" sz="1200" b="1" i="0">
                        <a:latin typeface="Cambria Math" panose="02040503050406030204" pitchFamily="18" charset="0"/>
                      </a:rPr>
                      <m:t> </m:t>
                    </m:r>
                    <m:d>
                      <m:dPr>
                        <m:ctrlPr>
                          <a:rPr lang="pt-BR" sz="12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200" b="1" i="0">
                            <a:latin typeface="Cambria Math" panose="02040503050406030204" pitchFamily="18" charset="0"/>
                          </a:rPr>
                          <m:t>𝐋𝐃𝐈</m:t>
                        </m:r>
                      </m:e>
                    </m:d>
                    <m:r>
                      <a:rPr lang="pt-BR" sz="1200" b="1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AC</m:t>
                            </m:r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S</m:t>
                            </m:r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C</m:t>
                            </m:r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G</m:t>
                            </m:r>
                          </m:e>
                        </m:d>
                        <m: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DF</m:t>
                            </m:r>
                          </m:e>
                        </m:d>
                        <m: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×(1+</m:t>
                        </m:r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LO</m:t>
                        </m:r>
                        <m: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200" b="0" i="0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</a:rPr>
                          <m:t>I</m:t>
                        </m:r>
                        <m:r>
                          <a:rPr lang="pt-BR" sz="1200" b="0" i="0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200" b="0" i="0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pt-BR" sz="1100" b="0" i="0"/>
            </a:p>
          </xdr:txBody>
        </xdr:sp>
      </mc:Choice>
      <mc:Fallback xmlns="">
        <xdr:sp macro="" textlink="">
          <xdr:nvSpPr>
            <xdr:cNvPr id="7" name="CaixaDeTexto 6">
              <a:extLst>
                <a:ext uri="{FF2B5EF4-FFF2-40B4-BE49-F238E27FC236}">
                  <a16:creationId xmlns:a16="http://schemas.microsoft.com/office/drawing/2014/main" id="{57A6D7C5-F333-48FE-BDB0-F8C78C4F161A}"/>
                </a:ext>
              </a:extLst>
            </xdr:cNvPr>
            <xdr:cNvSpPr txBox="1"/>
          </xdr:nvSpPr>
          <xdr:spPr>
            <a:xfrm>
              <a:off x="2933700" y="3533775"/>
              <a:ext cx="4148636" cy="39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200" b="1" i="0">
                  <a:latin typeface="Cambria Math" panose="02040503050406030204" pitchFamily="18" charset="0"/>
                </a:rPr>
                <a:t>𝐁𝐃𝐈 (𝐋𝐃𝐈)=</a:t>
              </a:r>
              <a:r>
                <a:rPr lang="pt-BR" sz="1200" b="0" i="0">
                  <a:latin typeface="Cambria Math" panose="02040503050406030204" pitchFamily="18" charset="0"/>
                </a:rPr>
                <a:t>((1+AC+S+C+G)</a:t>
              </a:r>
              <a:r>
                <a:rPr lang="pt-BR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×(1+DF)×(1+LO))/(</a:t>
              </a:r>
              <a:r>
                <a:rPr lang="pt-BR" sz="1200" b="0" i="0">
                  <a:latin typeface="Cambria Math" panose="02040503050406030204" pitchFamily="18" charset="0"/>
                </a:rPr>
                <a:t>(1−I))−1</a:t>
              </a:r>
              <a:endParaRPr lang="pt-BR" sz="1100" b="0" i="0"/>
            </a:p>
          </xdr:txBody>
        </xdr:sp>
      </mc:Fallback>
    </mc:AlternateContent>
    <xdr:clientData/>
  </xdr:oneCellAnchor>
  <xdr:oneCellAnchor>
    <xdr:from>
      <xdr:col>3</xdr:col>
      <xdr:colOff>0</xdr:colOff>
      <xdr:row>0</xdr:row>
      <xdr:rowOff>0</xdr:rowOff>
    </xdr:from>
    <xdr:ext cx="3476625" cy="600075"/>
    <xdr:sp macro="" textlink="">
      <xdr:nvSpPr>
        <xdr:cNvPr id="8" name="AutoShape 1" descr="data:image/png;base64,iVBORw0KGgoAAAANSUhEUgAABWwAAADwCAYAAACUlS23AAAABHNCSVQICAgIfAhkiAAAAAFzUkdCAK7OHOkAAAAEZ0FNQQAAsY8L/GEFAAAACXBIWXMAAA7EAAAOxAGVKw4bAACN6UlEQVR4Xu2dT2wcRd73y++VQziw0nKI9jImiCCh5Jbxg0jEXmxzCBysICVCiGiMFPTYCAXpEUEGEbSSoxXjVyBhKyuEWImVDyEHPHMhYqPgyS0REkFsZi6vOPiR4LB74DxvfyfVZDyu/lPVVdXVPd/PbpEe29PdVV1d9atv/epXM8MIQQghhBBCCCGEEEIIIaR0/o/8lxBCCCGEEEIIIYQQQkjJULAlhBBCCCGEEEIIIYSQQKBgSwghhBBCCCGEEEIIIYFAwZYQQgghhBBCCCGEEEICgYItIYQQQgghhBBCCCGEBAIFW0IIIYQQQgghhBBCCAkECraEEEIIIYQQQgghhBASCBRsCSGEEEIIIYQQQgghJBAo2BJCCCGEEEIIIYQQQkggULAlhBBCCCGEEEIIIYSQQKBgSwghhBBCCCGEEEIIIYFAwZYQQgghhBBCCCGEEEICgYItIYQQQgghhBBCCCGEBAIFW0IIIYQQQgghhBBCCAkECraEEEIIIYQQQgghhBASCBRsCSGEEEIIIYQQQgghJBBmhhHymBBCiILvvvtOHuWj0WiIP/7xj/ITIYQQQgghhBBCSH4o2BJCSAanTp0S//znP+WnbNbW1sR7770nPxFCCCGEEEIIIYTkhyERCCGEEEIIIYQQQgghJBAo2BJCCCGEEEIIIYQQQkggULAlhBBCCCGEEEIIIYSQQKBgSwghhBBCCCGEEEIIIYFAwZYQQgghhBBCCCGEEEICgYJtmQy6oruxLJaX58Tc3JyYmZlRpAe/m1teFhsbXTEYyO8SUhKDqN5uoN6iXs5l1NluVGfl9wghhBBCCCGEEEJINjPDCHlMfDAYiO6VV8TlrZ7oyR/p0xSt9iVxcWVeNORPTBhszInZVfO7KE5TtPu7YiUlE9bvsdmMrirE008/LZ566rR4YnFezBcpxAm6yzNiYUt+UJKd5zz4us7vDLpi+ZXLYqtn+Cyicm9d+lxcjArbYnF749SpU+Kf//yn/JTN2tqaeO+99+Sn6vO///u/UdM1EN98883o87/+9a/Rz1T88Y9/FEeOHBGPPPKIOHHihGg0GqOfVYnvvvtO/PLLL+L7778ffb558+bo30nivII///nPlcwrIcQtaE/QZv7888+jz1ntSZXbTqLPeP349ddfxb179+Rv9jNZP/7rv/5L/oZUjdimun37tvjtt99qb1MR4gKdsclzzz03+veZZ54ZvUd8h0iVoGDrjYHoLr8iFrZsCqTFhNupFGyVNEWzdUl8vllMAAe1E2xHQu2CsFdtozrb+Vxs2lTJPTBtgi0Mni+++ELcuXNHdLtd8Z///Ef+xoxDhw6J+fn5kai5uLgYnKGEATMGTp1OR+s5q8DA6tixY9by+re//U38/e9/l5/ygWt++eWX8pM/Xn755URjOYkPPvhgJDzgHasSZ8+eFa+99pr8tB+TZ2YDPPd4AgGgDgLbwg7el3fffVd+ysZHfdSpP2nPzgYoHwwgIczaak+WlpbEiy++KH8aNj7rfzwIB67qu22++uorcePGjVEdgcBQBNQP5Pv555+vTP144403EkXpEDl69Kj4+OOP5Sdz8Ny3t7fF3bt3rTx3G+1C1frdcUyfC2wU2Cq6oA/zYbv6eibj9sLhw4dHx6FPBtgcm8TjkuPHj4tz584Fne8YXdurCHi/HnvssdExRO4//OEPzvtWn/mzhWt78ncg2BLH9DvDVlNAGHeTmu1hX15Kh367qT6ft9QctjNu3O89NoetdseoLGM6LdV5x1N2nvPg/jr96BoOy96wzpbFyZMn1flISGtra/Kb1eLatWvaeTVJZ86cGV2rTPb29obr6+vDyEhV3qOthLzeunVLXlUffFd13qxU5JomoDxV95GWIoNZfns0cVyplPaO43eq75SZUM9RF69evSrv0hyTOum6TVRdMym5uBfUf5zXZXuC96Voe+KDEOo/+jG073guIYD7uHDhwugZqu7XRsK5cY1Q8pyEDxvDZsL9muKrXcA1TJ676nxVSabPBe2C6nxZCe+WD1TX9pliW6FsG30c2C2u2w2c34Z95BLT8YDNhPqBd8GFHRJC/nSTC3tSBQVb10CsVTxg66nZGnbkJfNCwTYhFRAT6yHY9odtlxMMv6eozlZEtdU1FHw14LZAJ+lyQJGUcE3f4kM8gHI5cFYl1CHTvJo8G1+DixiTQRAGBTGq34ec0t5x/E71nVBSkQE+MDGqcU2XQpLqmknJZvtcxfbENaHV/zJFbtQPXF91Xy4TrunyfSuCa+HFdsL9moA+0We7ELfrOqjOU5Vk+lxMbV2Urw9U1y4roayK2ApFgYDqe2yC64Uq3JrYXi6T7bIKLX95kk17Mg0Ktk7xJXzJpCk0UrBNSQYCOKi+YOtpguH3ZFbOvtEdYPhqwIsCIyyEwZOvwSWMAd/G32QyyauJGIp8+sSkXMdFFNXvQ05p7zh+p/pOaAkDUBMvGlOj2nSAnQfV9ZKSrfYZZedbqJ1MIQpzodZ/1D+fZeVbsFOlEG2REGwOnaTbbqGOlWln4NrjfWsaqu9XJZn0J0UFIR9Cnuq6ZSe0Y2jPfIF3qOx2Quc98kXR+usqoaxseGSHmr+05KuP/T/RxYgjBhuvCK8hYnur4pUN7slvhd6WWJhbFl35cTroiuW5BZEaGtc6KOcNwVrrH8QZfPLJJwvHWLTBP/7xDxEZZ6P4Ra5A3Lxnn322cOy4oiCvKHfEs8sL4mvpgny6LM9xEFdMt1wjA4+b5pQM4r+99NJLo7bAB2hrdOp9qMQxEFF2ReN7FyVuT3y961UG9Q9l5bq+o34gDuXbb79dev14//33WT88gnJGeZdpZ+DaL7zwAp+5gk8++UQemVFGbPoQQDuG9gztGto3l4QyNsF7hDFDnTaQdgXKCvaQyT4WJB8UbJ3RFVdK2NCrt3plykRGh0C0XZ6W0hyIDYi1ZexBx4kG76BTPX/+fOmDyXFcDTJicaWooW6TWCiDiJyH8c0hdICY4wNsAqFLvEEQKR+0Bb5E2//5n/+ptEGPe8fkkq93Kw9oTzCwvHLlivwJSQJlhfpusulQHtB/oX6EMBEaE/etdZgsCRk8e5RzCHYV7oGi7X7QdmOjqiLgvZ5mQSqe9HJVr2AThzY2waQXhch8xM43LCv7ULB1xGDjcm5PxWarLTqdvuj3RyEq9qV+vy867ZZoNuUfZ7IlLlsUv1qdg/dkL+2KlYa8kDFN0VaU2/6EskXqRGXZFq3cZRmxtSCmQbPV9gaPKmSr3RmV68Gy7oh2VMg6xdxbfUVQs3UPOlHMkIckNoxje5CB/IYmrowDETmvcHDx4kV5lB/sQu4DE7HvzJkz8oiEAAZJPgQdiEeffvqp/FQt4vYEeQgReEC5EiLrBvoE22UVC3Yh1g/0rT696acNtA2hCU2xPUXx5AE7OztWns/ly5fl0XRi206PQXsckmPFOBQi84P+j2VlHwq2ThiIne1s9avZ6oj+cCh2N1fE/HxDNBTiZSP64fzKptjdhXCbTwLrbe9wifk+ULZI81FZrojN3aEYQlTMqShuLdQ9NIKGN3izJdqdvhju7orNlflRue7nQTmvbO6K3WFUZ3Or4z2xeoW+4S6JxYaQPH9U2BpkxPkNVVyJySscLC4uyqP8IO+uPWxQzrplzHAIYfLqq696MbLhseK6Xtqmbu0JsVtWsVgbkmCnwqc3/TQBES/EtgH1Ee0WsRfOYFrDIoxjW7RFO4z2OGTwflOIzEdsL7Gs7EHB1gl98WOW/tXqiN3NeZHfwRTC7a7o51EZe9tih4ptOhAVd4c5BUW7Xsuh0V3OGbe22Rb93U2xMp+31kZ1djOqs52W/JzB1nWG83DIm2++GbzYEGNjkFGl/OYRDhAWwcQr1bXHgkk4hNdee00ekZDAe4f3xgfvvvuuPKoGVRBrY9CeMO5ePlBWRUNJYFBaBbE2hqKtXSBaheoZCNBuTXu4FLyjtpwV8J7z/XlQDmhLiopy6KtCF2tjKNrmA3UDZcXJY3tQsHXB4L74QR4m0To9L4/0aKxcEtnyV0/82JeHJBUIinn0xPrGBu6K63nU2pFYu6IxwfCQxvxmvokGsSWuU7F1AuJCuTCI4CkJ4wXp0KFD8qd2QGdvKjq4MgDjvCLZJo9wYBL3tWjMtixMBi4mm6gRP6Ae+hiMYPBclUEvBh22xVq0ly7bE3gxM2ZpPhBKooinGJ6fbbF2vH6YxC/P4q233qqcl3uoFJ18ip/1hQsXxNra2r5k6/l/+OGHUy0y2Q5jQC/bB6BfLDLJiz4KfZVtXI9NfE1sVx3YeZw8tsPMEIEniV0GG2JudlWkOdkiNuymmWYbnX5OzGYsYW+2+2I3I0BsnvMUuU8bZN8jYtgWjIWb43mBPGXRXZ4RC6kCqIX7jbB1nTx1wM49Y1Oz2ew4ua2OGJZZ4RJA3Fed2XkY2qF0UjCIELuuKDCA4OEJ0RChMODxqQKDwNu3b4/EmKIiBwytn376KfFaKnB9bMBTFOQXeUWe05bv43qIFQuhy4aoc+vWrdTrPfroo9riwLVr18SLL74oP9kDA8DHH39cfsoHDOhvv/1WfnrIzMyMPMoHnosLISMvqBtJzwnvvu4gBG1GHlDH0gbed+/eLSweZbVftt4xk/c7CZ36o9M+u2g/k+oNnutgMBi1JWhTymg/baBb/+OymeTXX38V9+7dk5/2s7e3Z6W9jcE9oKx0MXnXVaBdXFhYECdOnEitH+hbt7e3RxNxRd9z5Bl2je/6oWtPoWyee+45+ck/hw8fTlwVYtIHArybZ8+ezbQvYnAdxP5ut9vGz/3q1asH8pG3HUwD76HuBHne/i6NtOcyiYndlAXaIBfvji1bKM1W0Hn/8qCqW1ng3rCBWdHnEr9Lzz///Kj9THomNscmwCTPRTGxvZLetZs3b8qj/djuW0HWuCbGJH8hjwWsAsGWWKbfHjajokXxJqVmuy//2IBOS3nOfanVkX+cTL/dVH93LOU4jVOy77E5LFKUMZ2W6twTKUdhZJ/H1/3muU5/2G6qvrs/Faqr4yTU22azOWy128NO39J1HBANGJT3npSiDlJ+s1yijncYGTPKe8ybLly4MIw6W3lGPfA93bKbTLh+XpDfqONWnidvwv2WmV/cfxqRcaL8XlrCd1ywvr6uvF5aioxc+e39qP42LZk+Ix/g/Vfdc1qyCcrGpJ7EKasO4vyq75kkW3VTde6klLd9ttF+FmlPrl27ZqU9841u/S9yj3hGaFOK1Pc46fbbNt4D3DfyYALyXbR+6PSvttDtI0Oxp1SY9IFFnnkRGyerXTfF5D3wCdpR1T0UTa7eHdW10pJp/wLwXeSjaDuCflK3TtuwlZPsySxwr0X7DJM8F8Xnu4a84d1B/ShqB+Vte0zyV6T+VwkKtk7oDFuKSjWZWp1yBSoKtmPkENmFaEVPNp1KCba58mypfEfgvWgOm63WsN3uDAPWZw9Q1QEGOlrV/eVJ6GBtdYQmg5o46RhFukLBeMJ1cJ82gJFTxMBJqz8mgw/ciwtMjPykZ6n627QUspFmUg9dgMGM6lp5Uto7Z2JUpyUbz1J13qSUt30uMqDDO4d31QZF2k8kW/eRF936b0tURp0t+szy9jWgiMhhq3/F/Rbp55F08myDOgm2unlB/SwKnpdp3XPxrE36A58UFeaSkiu7SnWttGTLFio6AaTznprYsePJVpuAsiuSZxvvsw5lvmuwQ4qMa/KI6yb5s1X/Q4eCrRPyeS4iNZutYVm6LQXbcfI8s+xrVUqwzeOp3WxHJUOqOMCAYa66tzwJRohtw76IeJSno8f9mhoT+J7tTr+IIZglHJic17ZoY1K/0oxb1d+npZCNNF3BCskVpu9d2jtnYlSnJdTnoqjOm5TytM9F8oj82G4/cT+m7ZuN8tVBt/7bEmxjipRV3r67SH+G/IbUv9ou/yyqaE8lobrfpJTVr+uA85jU8Ty2lC4mbaUvTOwUneSiPFXXSUsof1ugvEwFbp36XcQ2dmHLmt4Pks3yz6Lsd61IWeWxQ0zy57P8y4SbjjmhIRaX8myyJESvtyUWZmfEzMycWN7YEN2B/AXxTEM88bQ8TKRem7l1c+w21lxaNNpojJSPaVD8yFgTX375pfXYXIj1FBm38pMeiOeYBfJrEgsrMgDF119/bT0GEc6HOGGRkSJ/kh/kA/HqkkDMJF0Q99AmX3zxhTzKz9LSkjwivsB7d/Kk/qZWP//8szxyD+KlhbaLuemu73jfXcQFRXuCdgrtlS4o32na1bxIWSFGaFLcx3FM6yv6V8TwDql/RX1F7EDilmPHjll77jgP4nbq4rNdD4E0O8oGddt8DPUK9j/aKV2y7NYY0xiysa1uez8G5NnUVgemtkIVKVJWeObcCNUcCraOaCwuiXySbUxPbK2uigfi7YyYm1sWGxtdMaCA643Zp7Kf2A/36/JABuL+D/IwhaefoFxbRTDg1N0EAqAThrHmCgwqL1y4ID/lJ2vnevwOm7Do4kqsjYFxg0G0qXCQhIkxbVI+aegKQCgDFxufkWxMBva2N53IIqRdzE3bT9RxF2JtTCxEmhCaIO4alNVnn30mP+UHosPOzo78pAaDTpP3A/3rRx99JD/Zp4hoO02igy3Kbq8uXbokj/KTtNFQXdFtx9fX1+VRPtDeh9Jv2QTjABNRLk95m/ZFf/3rX53a6qZCZNb4pG7EZWUyrrHtODJNULB1RWNFfN7Wk2zHgeft6uqCmB0XcLsD4Vsu3Fp4cH3baW4jPOGzke1iK3p1crHNpCmempWHpFJcvnxZHuUnFhtcg0GGSUeP3dOTwADbxLv2nXfecWYAxuD8uI4uyE+SKIpz6hqWOJ+t2W0Yp7qCxfz8vDwivllcXJRH+fE9AEH9NF0VYBuT9hNATHUl1sbg3V8z2GEd7+u0eVFigshkcitrRYfJoNO1mB8D0dYkz9MmOpTB3t6ePLID6pKJwDQt6E6soCwvXryobZ+a9hehYzL5k9XP4Hcmk11w9EDb5hK8T6YTXnWtA0mgrCCg68J+xhwKtg5prHwuCmi2+xgJuAuzYhaCZ0niLYn44X5Nyr0vfuzJw0SeFnSwrSYmy7TQ+boeTAJcY3V1VX5KBsu4YaTB4+HWrVupwqrJjD3OD+PcB7iOybL0NOHAxHi1NbttEg7BxLOa2MHHe20DGPMhiIp5QrBMApHM9eRPzOuvv+7M+6lumHi0pg0q8XOTckSf5+s9NPXizfIsJvvRfZ4QqmyHJkGYBRVoH2BzTCaT1RZVRdfeiW0q3cnluoVFiEF/Zjr5k4RJ2wkB3cSb3ATTPJvYDFUH74uJHcJ+xgwKtk5piJXP25qhEXIwJt7OLTNsgjVmn7L/rAjxDLwKdL1N0em6nr0eB4JDDIwxDCTgNXbt2rWRODscDkdx/j7++OOR2JkmhGAAbTJj/8EHH8gjP5hcL824PXfunDzKT5oQoYPuoBP1y5eYRexQlsh7/vz5Uj0wTD2AXC51nwTPxmSyaRoHlSgrkwF40qDSZLCJPm68z3ONaZ6nsX745q233rI6KYWl67CXJtNPP/00sqEmk087r0xMJlZim0p3cjltNVTVMZloT2tHTNoYn5NdwKQvz/Isriu0Q/xBwdY1jRWx23cg2kp6WwibgA3LqNp6ofejqEVQhMF9kSOELakgN27ckEf58eVpGgPjC8Islgj++9//Hg0k3nvvvdESVl1hz2QAXYaAiOuZzEYnhTFAGZYxu20ikJtskkbsYSKAmtQtG6Buud4oJg2TwQTEMZ8DSoAwF7pLd6d1UGmy2WFSPTCpH/Bq9F0/TD2LiR6YbNYB4t6zzz4r3njjjVInpuqO7iqg8TbcxFars5etblmgn1HVbdPJUJ+TXQD1gBNe+cAEkK4dYns/jWmBgq0PINoO+6Ldcibbiq3VWTEzt8EwCYRMOSZGg0mMy6LAELQxiDXJb1leJibX/f777+XRQcqY3TYJh+BrORtRYyLSP/LII/LIP++//35pYobJpjxlTEig7TSJC3379m15ND2YbHZ49+5debSfpJ+nYTL4Lwrqh8mkyzQK+kU4evSoPNIDm7w9/vjj4uWXX7YWW548RNfjdbIN17XV6rr5GDBpv1T9jEnfU8ZkKDCZ5Ju2Df1idO0QTFpxskofCrbeaIiVzV0x7HdEq+lIuO2tilmKtoRMLegEdWewyzKIbGEygDYJJ2CDEydOyKP8pBmBJkJ70bAIJuEQqly/6oCJ949JXbUJhIwyMGlPypjwAiaDyjt37sij6ULXE1LVj5r0r2j/fK/miKGXmHuKivHoj1966SXx6KOP/i7eUswohq4nJzwEJwVaExuxrhtPmUxIqhwNTPqeslZnmUzy+di0OUSOHz8uj/IzjRPHRaFg65vGvNjchXDbF512y0F821Uxu0x3c0KmkYFBQGsTL5yQMBlAlyUgYuCuu3wozQhEPkwGjKZhEUwEi7K8mckDsCGf7kACddSmyGQSBw/37NvzDPVbN/43hMCy2hMTUd1EkK4Dzz33nDzKz6S3qUn/mrQplA9MxA7d9n3aMVkyrgLtTizewvP2ySefHIWJooCrD7yXdVB5CJrYVnUOi6CLqh0xqcdlTYYC3Uk+MI3vqokdkrZykKiZGSI6OSmXyAjs7lwRl7e3RC9z5/58tDpDsZnhpT7YmBOzq+kXzHMel2TfY1O0+7tipSE/FmGwIeZmV0VGiYjOcFMkFUl3eUYsbMkPSuzcb/HrdMXyzIJIPUVGXqeJU6dOaYke2EALxrZvcE0sJ9YBsWTL8gAqCgbUiAenA4xwbNRRFrp1CSDWb5IoBI9XbNSkg2kZmFwr7d7HmZmZkUf5QB7KmGxAPLWs/Ji8hy5MMZPnBbLqh+57hzYGg2jdGJkQjrF5ju36k9Q+m7QnEKOxOWJZQNjRFdlcm/269R8DY8Qxd4nJuzDZN5q811evXi110kq3XfXxLHT7QNyTieBeFAjeeWwj03ZWB/R1uB+0zaHZaybtpqs2CIIZ2kSdibckG9jkudp433XfWR82PDzAdcpU1Y7o5gt1Hv1/WYQ4ngrpXRvHxH5X2ZimY7pQxwJWiR4kCYx+vzNst1vDZlPgLTNLzfawL8+XRL/dVH93LLU68o9LIvsem8N2Vkbz0mkpzj+RMsq101J8Z1+yc7/Fr9MZtpTfG08Wy7biRMaHonyS09ramvymX6KOS3k/aWlvb09+u3pExpEyT2mprGcTg+ur7istIZ9pHDp0SPm9tGTy3HXrF/4+L6rvh5iyngUwecY2wT2atAVxysqj7nuHv0d9M6mnFy5ckFdNR/XdpJTUBqyvryv/Pi1FA3T57XIIsc3Xrf/oX12jW2eRJuuJi7bbNdFAVnlfack1uvZUWSmpnVDhO09479H2hGC/mbxbrkCZqK6XlPB+pKHbZ9loy1TnTUs+2hiT+j0O6qnqb9KSj34hjWvXrinvKy3ptBkmhPSujaO6blpKerYm+Ssr+e7bGRIhQBqNebGysil2d4d400S/09bfsKy3LXYYzJYkMiueyqxSPfFjXx6SSmCyHMfrDKFlTOIgPfPMM/KoHEw2c/rll1/kkRqTzYd0wyKgbul6SJYVf6yKwJvDNCH2IbzW4FkETwd4KOg+q5jIkHbiIYJ2ZnV1VX7KDzxz4XXhg99++00e5acMz45xTK5vsrSfmG0qU7Y3JJbXE/fAWwwrAnyB9h3en/HGZfAGJQ9CAOmQZaPo2lbwHJ/GZfFZmPQ5ZXjVj/OHP/xBHpEsdO2Qvb09eUTyQsG2AjTmVx5sWDbsi34nb9zbntimYqvF4P4P8iiFp58QadEMZrNV0EBoiCeelocp/HDfbh3qLs+JueUN0eWAMQggzlQZE4GlbCPMRbwnk82HdOOtmcS9LTP+WNXA0jvThME7Boo24k9+8MEH8sg+EJdNBEbXy42L0GjYiMdEXGMinP7666/yqLocPXpUHuXH1wRJncCE1GeffSY/+SUWb7FsHW3stAqGyLduH3jp0iV5pMYk/nodNx8zaUeqjknfPq0xwHUnBqe1nIpAwbZSNERjflPsDjuiJX+SRo/ukVr0f8wOINx8alYehc7T4omMviaPuNzb3hH2pNWBuP9DT/S2VsXC7KyYmYnFW/lrUhjd2KikHmBHW10hTNcTRHf38DNnzlTae3saWV9fd+4RiBh/usC41/WcMsHEg7LsOs6Npdxx7949eWRG2d7X4LHHHpNHxDXoh03aN1sgxigm8LDSwkd7GRq6Qinez6z2G/2h7ntcx83HTNqRohM/Za+GM+nb6V1NXEHB1gWDQfT/ruh2u2JjY1ksLy+Lubm5KM2ImeWu/KMizIvNTg7J9of7FsW2ugMxUR6m8HSWCpqJjTAD+e41i8biUra3ts3QGt0rYv/+cbF4G70XM3NieaOLV4dUECzD9pFseP6UvUTVFSbCzRdffCGP0oERqrvE3sTrl5QHBPaLFy/KT+7A+2fitfThhx9yMGSJn3/+WR4RHXSXcTIcwfSBDaeuXbvmNTzCJBBu33777ZFwO01tpq5QmndzMPSNOqD8GaJiPybhyxiSgJCHULC1ykBsQJSdnRWzswtiYWFBrK5uia2tLdHr9aIU/cnWdWFDshXzp3N52ZKcDHbEdqaDbUuczghn1MgTZyAUGk+I7Lu1F1qje31LHqnoia3VBTH7ygYnGQgxQHdQAfIOKnTDIWCwCm8jUg1Qd1Q79roCy1B1BQ0Mgt988035iRD/0DOZ5AF9H3a3LzvkFOorRNtpCHEBWwZ9hA7nzp2TR+lgN3hd6uhlWwST8GWEkIdQsLVKnrigW+K6FcWW2GSwsy2y9drTQn9rn4PYjgurpPmUyA7eMC8utnOERVh9RWwUveXBhricptdKmkuLqTGCCSFqTJbuYUCXxwNHNxyCySZoxD8QTeEN5lOsBVhq+Ne//lV+yg+8vBlfkxASOmjjvv3221H7WmZoDIiYL7zwQu3bTZchm/B3uuI7Nx8jhNiEgq1l5k9n+71uXbbgRTi4LyysiicjBmIn271WtLLca8HsU5lhBorHFu6LHOF2c5ErLILoidVCnq8DsfHKarYgHt3J0iLlWkJMybvEb5yssAgm4RBMlrwTv2DACi+wsjyhUVdNPNBC3oCMEELGib1tIdyW5XEbi7Z1FRBNbBTdEFJnz56VR/mp4+ZjhJByoGBrmxyCneitiisFvWxzeYQ+/QS9FfNwILaqiuxwCCPyhBkoGhaje11kOqvmffaNFXEp1w52q2J2zkS0RZiQ2RzlG9G6JFZYYYlj6uxpkneJ3zhZYRF0wyHAm6iucYKrDp4NNhZDLE541ZpsqmETE89eeIVjJ3RCfFOmpySpNhBu4XGLthdtsO+6BNH25Zdflp/qxaeffiqP8oGVJbqT24uLi9phfBgW4SGPPPKIPCKEmEDB1jaNRbGU7bIothbmzJeZd5fFbA4FrPlU9qL4qWewIeYWstfqN9sXc4ZDmBVPZT7/LXG5QIyB9FiwD9B59vMX2zm8bCNGou2y2OjmvPdBVyznFWsjcnkwk1R0PTh0N1EhYQMBTncgmBUWwWSpIQkD1AU8D+xcjncdnl7YWKxsoTYG97G2tiY/5afdbnO5qUT3/QRl775dVXQ3EcOyaELGQZuHNhhtcSze+uozUR/ruBmWrnetScgmPDfd70Ek5+ZjDzhx4oQ8yo/JRmU2oY1BQoKCrXUaYjGPYotl5rNzYjmv+DViILobc2Imh8DI5eXZDLrLYm42z1L9lriU2/UzTxxjaJ+z0bOXHzTAPWc/fs1n31gRn+eIZTuityVWF2bFDITbja4YDCbqb/R50N0Qy3NRPZ1dEFs5xVrR6ohN6rXe4SYq/nFthJrs9J8UFsFkqaHJBh0m3Lp1SwyHQ++pSt7DeH5Y+glvolBE2kngLas7yeDKW+y5556TR/mposf+NO6+bTL4DvWd0eHmzZvyKD+NRlhjB0zqqNpi18m1J38s3mKlAa6HPg15dRk64cqVK/KoHnz11VfadqxpyKalpSV5lJ+6eNmajBWKtiNlb1R2YHybg6NHj8oj4otpGQtQsHVAY+WSyLPKHKLtFsSvmTmxvLEhuhC75G8eEv1s0BUbG8tibmZWLOR1V2wuCeq1+0Hj+7AsZ8TswlYOsVbHu/YBeT1WtxZmxJyGp+1gY250z5kYPPvGyucir2Y7AsLt6oKYnUX9nXmYos+zC6tiq5dXqQVN0b5ItdYGJgPMKocIOHz4sDzKj4lHmk1MjFCdeGtYuqdLkheISTiEOogcZQCjczzBKxaDdwwuTZfPQthEzFeImyF7iyCvusBbDIP1svnll1/kUTlw0i0fJoNv0/dunLL7V5NVNGzDywECAERihE6AIIB+AH2AjXoYg/aiTl6f29vb8igfKEtToQVhLXSfRV02Hytjwqvsvs2kb3/sscfk0XSh28/YbNOmBQq2Tsi3+/5DemJrdVUsQOwaF79GKfrZ7IJYXc0nLsa0Lq1YiV8LUXH//dhOy8XiuUalsjqrOu/BBHFRuyxbHbGrG1g1Z1gMAE/bmTkI9gpv1Qj8rAuBeS66/5xifXNp0eDZN8TKbifnRINdmu3PGbvWEiadYNmCQxFM8lu2EWji8aQDjGTdJZYoE5WwoCtum2x6Rh6AQeR4Qlli8P7xxx//vnzWdOksvKThtRXq5Azya5K3//mf/7E6GDaZAPr+++/lUTncvXtXHuUH5U30MfHArpqgrxunk7gD7yn6gLj9x8SWjfAJZU9a2wJtv+4KIHzn1KlTxsmkv+HmY2Z9jknfZhOTvn1aY/Xq9jO64YUIBVtnaHss2oTLyy3REh2jgmyIlc9zxoUFPQj2Cm9VKTIvQGDOqzA32+JzY/VzXmz2Ne7bBiaCOElEd+dbcOPGDXlUPUyWXJVtBJp4POkauyZL9yYHPiaDIZNNz0g+IMRj6Sx2GzcRVWBQY6fwUEXbjz76SDtfyJPuhjNpVHECiIJcPkxEqsn+1GQwXmb/avKuHzt2TB6RkED7j0k89AGwIeB5a/oud7sFd70OhKRQTmlg1Qm8Xk0Tvq9LHcIiIO86qMJ6mPTvZWJyfZNYvVXHZBKDqzj0oWDrDE3RzhqmIiPZT1SO/U2tUAj70IkLa42maH9e0LM6uu/dfke0PNx6s9URQ9ZVq5gImDa8LSaXc+dJ2GyjKCadPowwEwPDBriurhFoIiJh6Z6ucTxZD3TDIcDzh0aYe/Bsv/76a6PBOgaboYq2qDvvvPOO/JSf999/31p+TNrPMsUPk5AQ0yrI/frrr/LIHJPBeJnejCbx0hmDMXzQVsaetyb2AfqBUCfudKhKaAeUd5XDUNgS5Ez6njLDHpn07aHF//ZBWeGGpg0Kti4ZiV8+RdumaBcRGckDmm3RH0blWLDdbazsio4P5VPS6lgKLdCYF5u7fdF2eO/Ndl/sUqy1Dowk3Y7QhoAJD1DdZGsm2mSDDl0x0hYmHiGmAovujsaoB+ODOF2hwcS7m5iB9+evf/2r/KRHyKItNuAxMeTfffddeVQMk/YT5VnWoNLEe3NaBbl79+7Jo/zgPRvHZDBe5gThnTt35FF+6GFbDDxrtK1IEOkgrLoS69BewfPRpM2scigsgPLVnfwukyp72ZpM/KjqpEnfoxuj2BaoX+jbdUCeVUJ13TGZlHzmmWfkEckLBVvXSNHWuW7XhEfoLmOBFqIpWp2+GO7aif8L5jd3Rd+5p+2D+94sqjDvoyFWcO8dy3V3VE+HDIPgEJMBl81lxb4xiStYlvFsMnA7fvy4PNLDZCfkOAQCBp064RDg7Wmy2RkxB8tjTXe7xkAEm5GVJSSlYboBmS1M2s+yBpUmA6Xnn39eHk0PqOc2lvSaCPrAZKKuKLpteIxJ/qYNlC2E2DfeeOP32KaPPvroKIwZYjM+++yzo4Q2FisA3nrrLflN+6BOmrSZZcfeLsonn3wij6oB2p8Q+9s8mEwMqibwTfqeslawmNSvaZ3sMpk4mcbQEUWhYOuDxsrIY9GNt2VztLS8v1vcI3RqaT4QPPvDXcui5wPgaWtd+IyRQr2L+waNedTdYeH7b47uE2I466lrbMQvrRImnp1lGM+mHiGmhg28w3QH37EApOuBDG/eafQsKBtsSGYqsKAuvvnmm/JTOKDemgrRNjBpT9B++m5PMPnDgVI+bIYGMKkfZSyHNpmERVsy6VVMDoIlwBBiIerAlkBK88bD79D/uwLPzDSebRVBW1vFOLxV3XzMZGJQtRrBpO/Bu+O7/TStX9O4ygxlpTt+RD/D8YI+FGy90Rh5Ww77D4Tb4tpdU7TanZHIiKXl1MBy0ozKHgJtqy3aHZTfUAx3HwieLsvwofDZwi0UxrcAGt//cNgfibftFvKRUI9HZdwalXEHHstRGe+O7pO11Acm8Usx8C9jUGkD08GKb7HKZNl20QG0rgGJeoCBpa6BbjJJQOwA7yrTwToM7StXrshP4XDp0iVjIboopp7ivlcpmDy3aR0omXhAJ3mDmXiJ+e5fMYhut9vyU34YDiEfJn2yyaSBDtP07DChrLtcPQSqGBbBxNEAqxNU/Qx+ZtKv+7ZR0Jeb1K9pXGVmEl6O/YwhQ1Ie/f6w02kPW63WsNlsDpvR48AjOZDwuyjh79qdDr5GKs+DZ9+OnmlLPl/ls0ca/T76u1Y7+k4/+ibxTWSAqJ9NQlpbW5PfLIczZ84o7ystHTp0aLi3tyfP4J5bt24p7yMt4TsqTPKLlHQ+25jkFenChQvyDGaYXFe3LFFvbKA6d1ry9exMwPuvuue0VIT19XXlOfMkk/det16ZPKtr164pz2UjZbXP0aBS+b2s5KtOmj5vfM8HuvUf/asrULdV10xLWW0afq/6Xlry2b+i31DdQ1bCO+eDqtlTKnTbCPy9S3Tvx2aZmtgZRTBtn0NIV69elblIRvW9tOSy3zGxrdP6GdO+y1cbgDbapH132YeN4/tdy0K3LUdK62dM8ufL7iobCraEEJJB1QYYJp0eEowzX9jsmE3zC8Pf9SAa5zcdYNgwRFwPboqKyjGqc6clG2XjCl3BCqkoJoZznHQHG7rvm+mzKpKntJTVPmNQrfpeVsK75hrTASWSL8FQt/7r1j8dTASHrH7QVBD10b8W6Qt9UTV7SoVJvXLVZ+G9Vl0vLdksU5M6Z4pp/Q4l5WnrVN9LSyHVK6S0fsb0nEiu8jmOqc2RR4i3gc93LQuTe8maDDU5p496EQIMiUAIITUDS/Yiw0N+yg+WSGMjDR+YxF9MAvmNBpzyU35wDyblpMPLL79slFfcV5FwCDHYnMol0cBVHpEy+fLLL41DIyAGY4ihEYrkqQhY2mhyXbzneN9dgaXuaBdMlmviPZ22cAhYzmsSnz0rhjJCdpjgOgQJ8vvCCy/IT3qwHdfDJF4lNiFzgcmy5Kru0m7yPodElTYfMwkbltXP4HembY3rjVLRd+P56AJbYdrCIeA5mLRnZ8+elUdEFwq2hBBSQz744AN5pAc20sAOyC7B+W0PXi5evCiP9IhFFheGoKkBCEyf3yTnzp2TR/aBSG5DVCbFwUDos88+k5/0+fDDD4MbSCJPq6ur8pM/ilwXgoIL0RbPBmKt6UTXRx99JI+mA9MBZZ6JsiKiw9tvv+0knm0s1pqI+RAcXn/9dfmJ5MFEoMG7a9u2Qj1/66235Kf8VHXzQd04sKjbeKddJRNHgSpsPoaJJReTXSDP36jA+4Myd2Wrm04GwFZAnzBNQMw3sUVMJztJhPS0JYQQkkBkJCiXYiSlUJbw6d73eIoGpNaX0CJ2EZZeqq6XJ2UtfSlybnzXVn5xniL3gudmkyL1IC3ZrOeq86elkJdB6S4JR7IF3lvV+fMkfDcPusvWij6rIu+SKuWpt3iHo8G+8vt5ks32E+VXpAzyPldb6NZ/2+0dysv02eWtq3i2qu/nTTafSZH8Ivm2V6pqT01i+k7aWj5tamfgOzZB/VNdJy2ZYBKqxnXcbpNY63hX01B9Jy3lbbPygDplakPotOOm10BC+dnKc5H8IuFebPXzefD1riWBvJqOJ/L0eSb5s1n/Q4YetoQQUlOKeGlitjnqmEeeO0WBR9GpU6fESy+9ZOwhloe//OUv8kgf3NeTTz5ZeMkq8orzFMmnLe/aGFfLkOiVFR7wpIwGEfKTHnjnv/rqK/kpHKKBujzyBzxm3nnnHflJH5Ql2oGi5QmPPHhOmrYnqAvT4l2LvgqeUs8++6yRpyn6u7wrBlA/TD3FQFw/ivSv8DRDCCPT/IIjR46wHTfEdFUPPL+LetoW8biv6i7tut61wOUKI/Diiy9qe9niXXXhZV8E1CfcE+qUqaepjt1apE9C+aHNwztUxNsWbW+R/ALYCNPgXYtyRnmjzzJdNThtq3ysI4VbQgghCUSdunJmLymF5BGi6+2kSsg/vBt0ZpIx64nNWUy9UFQpz0xqkdnyOOGedfKLv8Pf28grysw2uD/VtYok5NUmqmukpZBn1U3eOZuYeP3EKY/HiK4XhI1nZeO9jpNO+2zjnTZpT+AZZuPaZfRFuvUf/YsOKB/UKSSUq61+Rree4j7wvqjOpZOQ/7SdsyfBdVHGNq6tc11bVNmemqTIM0Cd1S1/G8/eRns8Ds6nuk5a0gX5Vp0nLeXx6LMB2h/V9dNSWpun+vu0pPs88fdxQl2y0bfqtuFAt59QJbwHOA/qR17wzum2QaqE99c3rt81lGNcN1BOKFsbZYXz5MEkf/jONDCD/0QZJoQQkgC8Q3VmFaPOyXqssiIU9fgcJ+q8xdGjR8Vjjz22b+ON27dvi99++210nW63a+zxk0bUMWd6QGEmGPm1df04v3/605/2xX2L83vz5k3jGedJIgNwdC4XM/ZFYnSpuHr1qtUNzWZmZuRRdUDd+Pbbb+Wnh+Ddf//99+WnfNg2xYo8b3gOfvzxx/LTQeCZAg+XvOR5b7Ow+V7rtM8u2pPnnntOPPLII/vak2+++Ub8+uuvo39tttWq+ukak/pfNll1PgnddyGNQ4cOifn5+VE/cPjw4X2ee3G9uHv3rrX6YZrnoujaU6GgaqNt1PX4uR8/fjwxtmz8/Iv24S7aBJN3QLe/Myln2zZKEugjHn/8cfkpP3t7e0pbr2q2EOrvTz/9ZGS32mwL0F5iTDI5NsF78/PPP49sdbSfNvryInkugs3+xhc645oq5g94GfNDsCWEEJJMZOSOZvLypryzib7ArClmolX3WqWUdybVZJa27ITn43KmGLPlquuaJh2PhjyorhF6QrugAu+/6u/Tkm2KvvNpdVH3/bJVr+FNqTq/btJtn21d12fCs7f9jubFpP6XmaIBZaGyqlp+kYrmuQi69lQoKQmUpervQ0wubAzd/gBJF90y9t3+mdRpeOaqUP1tyAn9oylF7ZSyUhkrE4DJu1Z20mlzqpg/JB9jfsawJYSQmoOZza+//no0K1xVzpw5k9tLD38H74oqgR3+i3ohpoFYa7aeP56Fb88CogeeD+qUKSY77LsG3lLwEPMNrru+vi4/hQ/ec7T3fEezQVmhryhSVvCsQZtYFXQ8nkg2VbE1dGyokEAccF2vcngs+6zfJvsEmMTkDQ3UqSJezHhGVRub4H2HPU2yQVlVsc0JEQq2hBAyBaDTrKpoC7Hkyy+/lJ/yASOyKgMpXwYgBjE2GF9uRsIFdcpUSMIA2fkSLwNsb8iXF2wwVAVRLhZrOUjKxmZZoX+qSv1Af0Ox1h6oP2tra/JTmECkr+qmP9vb2/IoP0tLS/LID4uLi9q2NZbmh7b5mA5o73TtchVVGpsUFainCZaVXSjYEkLIlFA10RaDjFu3bhnvxhy6aIvncO3aNW9GDWIWFgX3TCOsOmCQbvq+t9vtUXy+kChTHMHgNPT2hGJtPlyUVeiiLfpTxF1k/bBPyF7WqOtVFenR/+jG7UU99+0BibI1mRCvqpetLbE2pgpjE7xDNvNcZzDWYFnZhYItIYRMETCMMGgrY2lxXmC0QZSxMbiEuAjRNzRDEIMKGKg+BxYoS1y3CLa8dIkfMJA0DY0ADyBsXhYar7/+euF6bAraE0yyhNieUIzLR9z2uigrDFJDDJ8BgYVhENwSomCPdqrKkzhffPGFPMpPWSuATCbE8U6GNimaBWxzF2Ic6ij6sLL69iTwDvl0rKgyKCsI22VsZll3KNgSQsiUgUEbdgrGwDIk4QH3Egu1Npdjx4ZgKIOpePBcxiCq6GDG91JDUpwioRFQTxFDMCTQfpXp6YryRHsSyqQXhALcD8W4bNC/uG57sSIEk4QhCA/oU+OQQqwf7kE5l7UCYBKXExO+MAkZUJadh3I2eecvX74sj8IGeUO75jJUEtoo9GU2VoPZAH087se3x3YVicuKwrYbKNgSQsiUgoElOtiyhcxJodbFwBLnxGAKM+VlDaRjg7fMwXORZ437p+FaTYqERnj11VeDDI1QZruF9xeTXhCOy5r0wgAJ7Qm9WbJBXdnb23PWv0yC+on+DP1aWfUDecY9mIYUImagjpUt2OPZlzUpbIvvvvtOe7MxlHmZeTYRq0IPi4AyRT+HtsRX2aJPwztU1qQo2mzkGX18WbZ6VYjtEJaVWyjYEkLIFIMOFgIiBrMw8n0OLnE9GEX//ve/vQ2kY+84XNfXgKoMgzcJXN8039xsrLrg3SoSGiFEL6AiIrQtMEDHew0vRl/tyfgAqcqCjGvwPPBc0LeVNUmGfg31w6dwi34V9aPMicFpB++l7+cO4rahDs/+k08+kUf5Kdu779y5c/IoPyFuPoY6G7cjqMdllCveIfRxuAdfwi36jNh5hJ6iyYzXD9ohnhgSQghJJTIWhmgu86aow5ffrB7R4HZ49erVYdQZK/NWNOG8OD+uEwKRwTG6p8gAUd6vacL5cF6cPzTW19eV95yVXOZFdb3QE9oFFXj/VX+flnxR5L2Onz/+Vf0+KbmsNyZ12WX7fO3aNSftSTSQHF64cCHI9mQSk/pfNKG88T6G1r9M4qpvRf1AuYea73F07alQUhFc2lRx21DWs9ftD5CyQF5M2tAQ6r/Jcx63JVS/d51Qh3APaENC7WPwbFHPca+qPJim2FZH3x06Ju+ajYQyRxm5rh9l5a9ocmlTxszgP9HFCCGEJHDq1KnR8rK8RI33yLOmDmBZ2jfffDNamnb37l2tJWqRATjy8jh+/Lg4ceJE8LOwyOvt27fFnTt3tPMaGTTi2LFjlcgrlrcPBgP5KT8u84SyryKqMjEpX1/1xfTZg0ajMXqfdc8Rf88VunXH9f3ETFPbOU6ROqaLr2fpgrh+3Lx5c+QFrFs/jh49OupzFhcXK1UGdWrrdcG7ARvjxo0b4t69e6N2AR6WOoTWNrjo70zbkBDayaL37vP9CKG8TEAZ7+zsjNpPHOuMz2JbHf9i1ViVysC0bplQRt/qM3828VFWFGzFQAy6O+LK9W3xww890evJH8c0m6IpnhZPL50WFxfno4cif55JVyzPLIgt+ckWzXZf7K7kvokRg0FX7Fy5LrZ/+CHK30QGkb+nl8TS6UWxMq9z3oL5G5WrEE9H1z59cVHM5ypYT2XaXRYzC7avEtFsi/7uisjOaXo+W52h2NTaqN33sxqIjblZsXrgXcqb/xjb5WDONAu2KrI61aoagUmkGdB1yyshxB3T1nYSPVg/ppM8Ih2fPSHppL1HVZ7cI2SKBduB6C6/Iha2JlWldJrNtrj0+YrI1jY9iYuJQIi+Il5Z2BL5c9gUrc7nYjOXcGs5f82WaH++KdKz5qlMyxZss67f6oihllLp+1lZEmytl4M5FGwJIYQQQgghhBDii+ncdGzQFctzs9piLej1VsXC7JxY7sofhIjM36yWWAt6YmthVszMbQjvDum9LbEaerl6ons9Q1rdui5KLSZPzyr4ciCEEEIIIYQQQghxwBQKtl2xPLsgDLTaMSBszomNEMNsDDbEXNH89VbF7NxyCWIYyrWM64ZEV2TplEJsieulF5LrZ1WVciCEEEIIIYQQQgixy9QJtoONy5aWhvfE6mxg4uJIrF2N7swCvS2xUIq7a1nXDYTu9Vz1cysIpdLhs6pUORBCCCGEEEIIIYTYY8oE2664ciCwpgRxOTt90R8OBcL6xqnf74h2C1suqTDw8EPczYlr6KTk+LUDsfFKilirzF/0udMabSilZGtBe9k74sGO3686ZV1Xc6m77TKd31T+3e+p31bee2bec8RvVYUBaKnqn4VwAKU8q5z4LAdCCCGEEEIIIYSQkJguwTbBa28kXO1uipX5xgFBrdGYFyubu6LfVktWW5dLiPeqYLDxysFNniTJ+Ys+z2+K3WFfJGTPUf7kdROETyF+EPdDDDfhmsGGuHyggrbE6YtLinLyFQ6ghGcVZDkQQgghhBBCCCGE+GGqBNvB/R/k0ThNsbSY5fcoRGPlc7Wo2ftR9OVheQzEzrZarYVYm+yVG9MQK7sd0ZKf9tFbFVdcCWKNFXFJfVHxY/mF6p3BzvZBD+nWaTHfWBRLirrnNRyAx2cVdDkQQgghhBBCCCGEOGYKNx2bJK/g1BCLKrUoBG/Q7hW1d22zLT7PFGtj5sVmR6nIiR+m0t3VN2rRvXV6PvpvQt2rZTgAlgMhhBBCCCGEEEKmm6kSbBtPPC2P9rO1MCc2utmiZGNlVxHjc1fk1kQdoYr3CZpLi0Lr1uZPC4QJbTabotVqi3anI/r9PB66pDCDHXFQp2yJkU4Z0VicknAALAdCCCGEEEIIIYRMOdPlYQtBUh7upydWF2bFzNycWN7oikGlHEoHQhnpIWeoh/3Mi83dodjd3RWbmytiZX5eNBoOxVplrFLwUKCbFhLDAMhDkRQOwFcMZU/PKvhyIIQQQgghhBBCCHHMlIVEmBcXk3bXAr2e2FpdELOzM2JmZkbMzS2LDdsC7tbC6NwmaVnpRdgXPx5cQR7xtHgiSMfYQVSeA9HdWBZzs6sHxTkwLtDlwXqZ+iYtDEBMQygdxHvbYseZUungWaUSajkQQgghhBBCCCGE+GPqYtgmbh6moNfbEqu/C7hzYm55Q+SInOCXwX2hdrB9SszKQ5/0VmcPiKL702xUnrNiYXVLLQCKpmhftCcBVoKMMAAx86dV/uE9sW2oVAb3rEoqB0IIIYQQQgghhJCQmMJNxxpiZbefW7R9SE/0tlbFAsTbueXwhNua0Gx/XnpMYN9khgGISQjp0dveKSUcgO1nVdVyIIQQQgghhBBCCLHJFAq24IFo22m3FBsY5aC3NRJu5zYoD9mjKVqdadzgTB0GoPmUyj96XqidS32HA3DxrKpYDoQQQgghhBBCCCH2mVLBFjTE/Mqm2B32Rb/TFi0D5RZLysOIgVplmqLV7oj+cFdszk+bWBvRvSJWD+iUyRvGlRsOwOGzqlQ5EEIIIYQQQgghhLhjigXbmIZozK+Izd2hGA6Hot/viDY8b3MKuFsLy0JLs211RtcxSZsWw4WWzwMvzSHEv5X56CkUoMJl2r2+JY/GaC6JBJ1SiNmnopI7iNtwABafVQLVKAdCCCGEEEIIIYQQ91CwnaDRmBcr8LwdF3BbTaU49IAtcbnM0AiNJ4Rq03zR+1H05aFPmm0Iew8F0bj8DtITWwuzUx5WoitUOqXorYpZ5SZgUZpdPRjnFRiEAwjnWZVbDoQQQgghhBBCCCEhQcE2g5GAu7k7Cp3QSdiprFyvvlnxlPK2fhD3DW6quzwn5pY3rG2qFpdfP6nsVmfFzLTGleheFyqd0ozi4QBKe1aBlQMhhBBCCCGEEEJImcwM4Vo3LQwGYtDvi53718WP2z+IH3pCLPV3NXa6H4iNudmDsTabbdHfXZlYKt4VyzMLB4UoLN+3vA6/uzwjFhSKFzwo9TaGmrxnxCy9JC4uzovGgdOo85d2zaT7BPnu1V+ZpjLYEHMKD0/d8k4rDyOU9RD4flY674nPcjDn1KlT4p///Kf8lM3a2pp477335CdCCCFF+d///d/IjBuIX375RXz//fejn928eXP07zh3794V//nPf8SRI0fE448/Ln/6gKNHj4rHHntMPPLII+LEiRORbdMQf/zjH+VvSZ2I68vt27fFb7/9Jn799Vdx7949+duHxH27qr6gbuDn4JlnnhF/+MMfWGdILYjfj3/961/i559/Hv1M1Z6mvR9xe3r48OHR7/lu5Oe7774b/fvNN9+M/sVzwDMZJ+7LDh06JI4dOyZ/+hD2Z+nkKeO9vb3Rz8HJkydH/47DMi6OzbZmap8DBNtpoN9uQpg+kJrtvvyLfHRaB88hRGvYkb9/SGfYOvB3UWod/MvCdFoHr4PUbA91cpdURurzqPOXXp4JZSJTdtF4LNM0+u1hU3EfenUpvSzMUnOovgXfz6o/bDcV39OoR8VSUjmYE3Xiiuskp7W1NflNQgghJty6dWvUlqL9jQasyrbWVsI1Lly4MLx27dowGsDJOyBVAc/s6tWrwzNnzmj31yYJ9ZF1hlQF1E/UUx/tafxu4Fp8Nx4w3j4dOXJEWW420zS2TXEZI98+yxjXZB1/CMqCtpt9pkawTRLZ1GJrEhaEKCfiYrLolV9E1D2H+u8zr5ckLo9S1rPwWaYp2BBsU8vBPIXxrDTeE6/lYA46BNV1klIZgi2uqboXXwkddEig41bdp69URh0wBYMIVR5sJF8GFOqf6vpM+qksUFfW19e121sXCQM+DAJCa9fIQzBA8yWA5Emh15mybQQXCWWO9iJOyCMS6sa0v7vIP8oihPcD94B7maZngrz6Eg+zUuhtkyks4zAIzXarY1szPYJtktiHlNMTtdNK8EBVCoZ+xcVE79goZYpX/eheVQLbKCUJc4YiYITaS1mm1PLxW6aJWBBs83tqJ5A0AWHNG/oBZs8qv2DrtxzM0e2E0Fn4BtdU3YuvhM46JDDrrbpPX6mMOmCCa2HbVznAOFNdn0k/+SQ29EMYcCWleADga/KBJIP3HCKta6+doikevIdUZ8q2EcpK4x6fdRdTqtKe4h7r2J6y/N2D+4Z9zzIul6rU9brYblMk2ELbSRY1sYy61e4M+5MqT/SDfqedImgmLQ/3LS4miGRxaraG7U6UF/nXI6K8ddqtBM/jBylZ1DMXARPLZpTSlrPXRbC1kY+k560qP9/PKq9g67sczKFgm51QRiHh0ms0TyqjDpgAg0t1/7YSDCYfULC1l3wQC2+q64eccM91F31CJPQBelpC3xhCnSnbRggp4T2u01JmtqflgnqE9yv0iaTxhHtF+VflHahiGSNVqYzzwLamHKZKsE0XnwxToiefg2uNUor3YZK3oWlK9VIsIgJGpC2FD6lMVRQUbJMmDnR15/xxmX0/q3yCrf9yMIeCbb4UEmUP7suoAyb4KCcsT3UNDDHVtZn0k0swcNFtT0NMoYhwdafKQu1kKrvOhGAjhJYg/qBcqiqooD6xPS0X1J+qiYiTKfR3gGVcPmxryuX/RDc/RcyLzU5LNOWn4jRF+3O7u9EXorEidvttS/lriY7LvM1viuhRqOmtilc2BvJD3RiIne2ePB6nJU7Py8OcNJ54Wh7tp7e9E13FIk6eVQXLgWQS78haNriPeNdXkoyvctre3pZHZFrBLsEvv/zyaOffeCfgKoM8PPvss+LUqVPBtHt1AmWKsj1//nxt2vK4zuA9mNypnJQDduB///33xZNPPinee+89+dPwidtT1Kc6tadVejfQRqHeoP6gHlUZ5OHkyZPB9WV1LOOvvvpK/qQa1LWtgX1RpX54ygTbiPlNsWtFtG2Kdn9XrASj1kpGom1HtIpksNkSnf6mmHect/nN6D7l8SS91VdELTXbwY5Q65SnhaZOGRXgaXX59bbFjuWys/6sKloOJJ1//OMf8qhcbt++LY9IGp988ok8cgvqBQWK6QUDFAy6QmkfbBIb/2+88QbruAVQhijLugwOVeA9wPtw5coV+RNSNuPCbegTMKg3dW1PkSdM6oUunuP+0EbVyTEAeYn7shBAPa9jGb/00kvBlHEWdW5rYF/EbU0VbLfpE2wBRNt+R7QNVc1mqyP6wwDF2pjGvNjc7YtOW1eYbopWO8rbrnux9gEPPJ7V9MTqla48rg+Dne0oZwdp6bqVjpgXp9VKpdi2rlTafVbVLQeSxjfffCOPyuXOnTvyiCQBA6Xb9dfGfvrpp/KITAuoY/DMwACl6t4xWWDyI0QPpSqBskMZ+ppIKhO8D2+//Ta9bQMDgsoLL7wg/va3v8mfhAPqCbzCUG/q3p6GKp7HfRrur66g/UXZl9UuxWWMel5Xyi7jLMafwTS0NVWw3aZTsAWNebGyuSuGw77od9qi1WqKZlMtb+LnzVZbtDvR3w6HYndzPpwwCIk0xPzKptiN7hf5gzityt943obDXbG54jlvacvttxbEcq00W3thAGLm1Uql6K1eEdaLztqzqng5kEQw2AnBAPEpRFaVnZ0dr4ZYHWfoSTKx+DZNzz32UKrS0upQiL1q6+RNlQe8H3hPQh24TyPoFxGKIyTRFu0pBJ66ep2riNvTUDzR8Y5OS5+Gsi+jXWIZlw9tt0CRsWwJIYQkEHVeyuDlSQnB5X2Da6ruxXfyscFUGggmr7ov36mMOqBDGRv5uKwboTz3OqSi4DlXfYOQogl9Rp12hnYFyqgum4oVSXhfXG+EEoqNUKWETe/KBvegurdpSmXvtD+t7RTy7KvcWcblg7Zm2m23stuaJKbXw5YQQoh1bty4IY/KIZSwDCGDGfQyPNm4+Vj9gVfaNIRAyAKecPBSCX2ZXZnEXoNltEWhgfcFS/FZX8KibE9beHzhHqadsj3RsTx8Gtup2OPVR7m/+eabLOMSQTuHtmbabbdQV71QsCWEEGKNsgXTmzdvyiOSRFlLnXDd0IwgYo/Y4CcPwOCTIpwalAnKZtoHh+NQtA0TtGllPJO6x0rVBe1pGZNgCNcyTaEoxkGbhHJHXXQJynialuCP46uM0+DE0H7wPEKLoU3BlhBCiDXQ0ZUpyk2rYa3D3//+d3nkH24+Vk8o1qqhCHcQ1BXEi6NYe5C4vnBiKyzQtvl8JhBvplXASgP2pc/2FNeZhk0Qs4Bd7Sq+J8v4AS7LOA2I5ZwYOkhothsFW0IIIVbBhlZlQFEkG4glZQolHITWD4q16VC0fchXX33FupIB6kuISzKnGQiFly9flp/cMs3ehnnw1Z7i/WNb9RCIerbLnGW8HxdlnAZsN4rlyYRku1GwJYQQYpWywiJwkJNNmd61AANfiDakHlCszQdF2wcTaq+++qr8RNJAO4mYjiQcIGy4fn8poOQD7Sn6HZeTGhDo8R6Sh9ju67HiimW8H1/2FG23fMS2W9kTqBRsCSGEWKXb7cojv3DDsXRgcIQQMoKbj9UDiBdvvfWW/ESy8CEyhArqCgY9KAOSD0xAcnIrLN599115ZB+8IxRQ8gOhz5UnOs5J4fwgKPMrV67IT8VAGXMp/kFQxq5DI7Ct0QN2S9mrXijYEkIIsQo6N9eeKJOgI+VMfTq+lnRmASGiTMOHFAfPDwY/BTg90EaVublIGbCumAOPZLaV4YAJTxe2DZ4xJjSIHmhPXXiil+ndDmEoLR05ckT+ZTl8+OGHVtqkMssYZagq2ziVXcbtdttZu8+2xgxXbU1eZoYR8pgQQoiCU6dOaXkmrq2teQ8ej+uFNFu9vr4uLl68KD+5B55IL730kvxUPmXUgSyw62koorbt8sEgGhsZkeLkMQt120QXHDp0SBw7dkwcPXpUPPbYY+LPf/6z/M1B4H3/66+/inv37om7d++WLh6G2D64IpQNlDAQ/+Mf/zgajB8+fDhxUI428ueffx79i7pSdpt55swZ8eWXX8pP5oRmI1QVW89jnBD65rg9fe6550afk9rTX375RXz//fe/t6chrNqxaW9C0Hr88cflJ7egDUI5P//88+LEiROj9ikvsHlQZ9C3YVWbzz6taHmzjLNxZSOEZLtltTWAttsDKNgSQkgGFGz1cTGoSQMbdYS0hC00QSY0QRtG9E8//SQ/FQcDAMRDKwOIUbYH2xCXYmPWN1n1Fksi3377bfnJL6g3r7322mjg9V//9V/yp/pgIHb79u1RHLeyhJJbt24VykMVKLuuoB/CYLBIOaNtwUaaGDiWJTzbqCsubARX7RTeSZR7GmWKDnt7e1rCTxpl2i4221O8G3hHqt6eum6zIFadPXtWXLp0yVodAujLcO8+yr+o/cYyzsa2jQzKHCfabGvivniqbDcItoQQQpKJBiWY2Mqd1tbW5Df9gWuq7qXM5JPIGFDeQ1mpjDqQxpkzZ5T3WWa6du2avLtqo9s+5Emh1Z+YyFBV3q/rhPqLa7sA5y3j/UCbtbe3J++ifiBv0cBZmXdXCde7cOGCs3LFefFu+s4X2piiuLARym6n8DzQj/h+f9fX1+UdFKOM9tT1O1Jme2oDl7aky3KPQd300T4Vsd9YxvmSTRu5TNutjm2N6zo2CQVbQgjJgIKtWUJn6gN0nKrrl5nKHsiOE2L5IMHQqgPTJNi6yGtacmnsT4Lr+Db+MbisKz7rCgbPeGd81hU8O9W9uEpF+1MXNkJo/ZyLPKpSFcRBVfIhZsWU0Z4WrY+4Z9V5iya0T77sYYBruRYUTe03lnH+ZNNG9t3W1N128933cdMxQgghTsCyFR9guSpJ5osvvpBHYYElTVnLXkk4YDmgr2XI0eBitOwMYVVsLmlMA9fB9XBdXN8HWAqNJX51w2ddiQZqo6WjWO7ps658/PHH3usKSQbPBHXAxzPJE7IhC9yrryW9cXuKOlvn9rToZk0ubCXkHe2TzyXUuNbXX389Cg3gCsR0NcGFvY58Ir8sYzW+wjiAuK2pu+2G0BI+xy8UbAkhhDjBV7w/X8JwVYF4EiplxZ0lesAwfeutt+Qnt1y4cGEk9nmPESbBdXF9CIE+ePfdd+VRPfBVVzBQvnr1qteB4SRxXTl58qT8iTs4wZWP+Jm4HrgjBrYpeI4QF32wtrbmXTAcx2d7ig2JiuzkfufOHXlkD7RRZbRPKHcIiq5AWZtMNrqw132LtTGhlvE4aGs+/PBD+cktsN2mpa0B2FDVFxRsCSGEOMGGF0oesHMoUQNjr6zA/HnwJeqTYkBY97E7Lwa3Pr3Akog9NnA/rsEAo05etj7qCsQ4DJSxiUnZoK58++23XgaJoa6WCA08E7xXLr3fvv/+e3mkD0RF1+9IPKEBT96yidtTCDqugU1h2p7atiXRJpQlXgFc22WZm0xa1LGMMSniiqIC9+XLl73abmUTtzXr6+vyJ+7wabtRsCWEEHIAWwOdIl4oebAlSPpaRuOb0JfR4tl99dVX8hMJEV/eYDD4QxDgxsH9+BBtz58/L4+qjY+6grYaA6UyB+kqMEh0LdqGvFoiNDBw/+yzz+Qn+9y8eVMe6YF3xPVEJey3UCY0xoGg46M9NV21YHtye2lpSR6Vx6VLl5xNXJh4JNexjF9//XVnZVykvNDWuB4DxBNDobU1Fy9eDLqt0YWCLSGEkAPMz8/Lo2LcuHFDHrnBliB87NgxeVQfXAwMXRil29vb8oiEiA+PyRAN/hgfoi0GZXXwsnVdV2KxFmJciHz00UdOJ//qUk988eKLLzoLV7G3tyeP9CiyZD8PsVgb2oRGjI/21MTzDfaSbVD/ygZt5erqqvxklxBWt504cUIelUeoZey6rQF//etfp9p28+Vla0Gw7YrlmRkxo53mxNzcnFhe3hDdwUCeKy+m10xPcxu69zFJ2fc1EIPuRlSmKFvFuaLynptbFssbXZG7yLvLB89jI81tRHebh/QyXdaOx11GfU1nMOiKjeXl0fnnkq67gevKLziH7zQR4vjx4/KoGK7jy9qKOfbnP/9ZHtUHF5s7uPBYYmzGcMFzce0xGbJYG4P7c73EruqxbF3XldDFWoB7wz268rYCrlet1I2zZ8/KI7uYeL65mESdBAJKqGJtDNpT197oup6FA8tju5CAB6gLdN8BF8JWKP1BKGUc46OtqYrt5jJkBfCyknFYmM6wFZ0GpyqUmq1hu9OX58zC0jUnUrOd9/pJlHVf/WGn1VR+Ny01m+1hZpF3WsrvFk7RtXOVdtb1Wx35h3kpo76qiJ5ZuzVsqs6dmprDVqHr5oHv9CQnT55Unj8pRZ2D/KY/cE3VvZimW7duDaNBp/J3umlvb0/epX1s3qPq56apjDowyZEjR5T3ZppwPhfnRQqhvEzRbR/ypFDKY319XXl/tlI0aJdXqga4X1U+bCW0u1XFZV1BO1+lsnFZFmhvTLBtIyBVod223bePJ10uXLigPI+tVLV+1IUtMZ50bE+0L6pzFEkh4aqsWcYPcWUfmPR9Ltr78YS2rEq4sNPHk8txLggnJEJvS6wuzNIjTpdBVyzPzYqFrZ78QX56vVWxMDtn4KXqj+71LXmUwNZ1UcrtF6mv8TNb3RIGT01sRdedmVv26HFrCN/pymMrLIILT0+A2Xoby28jQzZory0TUDamM/NJICYUcDGj7mvHbKKHy5iZeO+whLxK4H5dek+GHnM6DZd15Z133gnea3ActJWo3y6ABy/JD/p2V89Cl7///e/yyD4I/RDCBmM6uPZGL3uTPh9LpfPiyhOybM/kkMrY1spEG7j0rkV7GsIGYzogxrzLtgabu7kkuBi2vVUKPPnpiuXZBWGg1Y4BAXBOhFnkXZGl1wqxJa6XKDhr19fBhpgr/Mwielsjsb0Krwrf6eoSelgExq9NxoXws7i4OPr33Llzo39tAuGdG+qEhQvRfxwsp6vaRAnu1+VGRt1uwDPoKWDjQFd1BUJUPFlUJf7yl7/II7tgsBySSFEFHn/8cXlUHnhHXMZ3hiBRNdCeYjLGFWXbFK6XpOsQQqxXF4Q0yRlKGfuw3aoG2hqEi3GF6/B/QW46BoEnZK/PUBhsXBaZemYuemJ1drkcT9U0utdz5W+rTMU2Ind9HYm1qwZetUnguVVHtOU7XT1sGR+uRIhOpyOPilHH+LW2yxzx5mJxDf+6iD/n0vuI6ONysIn6UyWPyXFcbmQEQQfCTtVwuXFgFYUogHpS1LMT38e7gvjJt27dGm109dNPP1X23SmLuO8qE5fvyNraWhB5NMGlNzpEq7yTG41GQx7ZAzZNKPH5bbQZeE7o+8aTDi7KGLYuy3g/LkXsKttu8DI3Kc88oK1xarvJ0AgFUMeeTIsd2e/3h/1Oe9hqHvzew9SKzpxEQrxL7XimtvF5XykxP2Xs0Mkn0O93hu2UWLdGt9lvK+Ow2ogd2mkdPG9Lef9pdWWSMuor6A/bqd9vDpvRA8C19hF9zox1mzcecG74Tk8SNfAH7y0llRFHzHa8ojhmkq0YsSYxmLJQXcckxbGHVL8zTWXGkrt69arynoqka9euybM/wMU1kFzHgXKBbvuQJ5VZf2KigYPy3mykKj7ncVzE4otTNCCSV6kGeJaqfNhIVSuLSfLGskU/i3YE7z3aVhf9pW0bASmEdioPrmLH6qD6vo2EulP19tSVPYGkE2tT9f2iCf1oKKCc8c7GCe0T2prJ5LI+qcqoaEIZh/IOhFDGtsZtqlT1tgZlr8qXjeTSXilFsB2n304WEJPPEaq44/G+EjbjylPuiWVuIvy5EmyV520NOwnXy1/EZdTX9O/lK3dsLKf4rkyFy3sffKcnmWbBFh2Q6ve6CUaLTWx1uuPGtOr3pqmMOhBjW0CE8afChVFYtY0MQB0F26oatT5x8dyRkt63UHEptlR9cIj7n8wT+hy8A3jHXQ/cx7FtIyCV3U7lxdW7mhdMeKq+byNV5Rlk4WqCUEcwdSV04X2veltmC1fPmWX8ANpu2YTQ1uhSekiExsqu6Leb8tN+ets7gpEv1Qzu/yCPxmmKpcXs5QaNlc+Fssh7P4q+PCybwc72wdABrdNivrEolhT37issgll97YorqwmBEJpt0d9dETmempjfHIpOS36coLd6JZiQFnyn64WtOLZ37tyRR3awFS+obuEQsDTM9qY0Z8+elUf7sbUp3TgMixAGtuJDq7hw4YI8qjb//d//LY/sgrAIVYpR6ip2WzQ4rOwy7xjcP8IZIEUDaSh8o5AGCPOADaKwtLTqeSTZ3LhxQx7Z5/XXX5dH1cbVplhYqpx3ybyr/QwQXujkyZOMPR3hKp40y/gBLmOpVm2T2CRcxcTXCcGiSxAxbBsrl4RSh+ptix2qOxr0xI+5FNeGWFSpnuIHcT+I8h6Ine2DAmfrNMSBhHvfuu5NsNSur4mxeFuik0usfcj8Zkd97ZI3X5uE73R9sBXH1nY8TFvne/755+VRPXCxUymEExUuhDduPhYGtuJDT3LkyJHaxN9EjNJDjnYddr2BhU1cxSivi7CPwSFSXep9Fbl79648sgfasrxwUiMbF5uZxuzs7MijdJ577jl5ZB+IOc8++6x4+eWXg4m5WgYsY7fcvHlTHtkFYnhd2hpMDrmy3Vw5OwSy6di8OK1Wd8Q21R0ljSeelkf72VqYExvd7DKDFyRm+venXbFiPx64PoMdcVCvbYmRXhvRWFwSByVbn4KlXn3tXlfLtc32xehMusyLiwneq2VvvrYfvtN1AYNMWx2brZlHGGIwzGxQt51zbQ8M0wQ2/Fxn0JoXetmWj20v7RhXXlRlkeR9XhRXgy7boE13sfN9nYR9Ui6u6mheT0Gb9sokS0tL8qj6QAxKmhwuSl676JlnnpFH7oCzAerOqVOnKrnBZFF8rGobL+NpcwBwZbu5snXKwsUKQWB7NWlMIIJtVHBqdUf08rmMTh/zpxM8LXtidWFWzMzNieWNrhhUUBtLDIcgD0VSWITLG96W2+evrwOhjF6RM3yFCrVgHfHD/aDCDfCdrg+2OjZbYqKtGUyIAnVajgrj3/bAMEtgcyHAweCcZg+UsnG5pNClF1UZuBIYXA26bOPKc7BuoWpIebiqo3k9BV15XGEiHV7+dcLVe5/Xw9rlqolJ0Ma/9NJL4tFHHx15hLrsd0PCphNIFijj8+fP/17GdRfIXdahxcVFeVQPXE12uVpxFIxgK2afKi5CbS2ImZkZo7Ts0jnRyX0le1qO6PXE1uqCmJ19cJ65uWWxUQkBNy0cQkxDKB2MfS63z11f++JHZfjap8UTpt7MjSeibysIKAbxiDq/01OGrTi2trzGbMWDq5sosL29LY/skSWwuRLgXIR2IPlwJTDUbYIEuBx8VmEA78oT2JUQTqYP2+GYYvJ6Y37//ffyyC6uPMTKxJUohInsvJPAvssV3t+oo1jKPy4s1nnSuqwyHhfI61jGrian6hQOIcbVZBfqmgvbLRzBlmiTuHmYgl5vS6z+LuDOibnlDZEjcoJ/MsIhxKi9NwNcbj+4L9QOtk+JWXmoz6x4Sq2EBhKDmNQNW2EDbHlO2jJK6hS/FuVqe2Cax0hztYyRYRHK4//9v/8nj+xSV69JV4NPV8uobeIiNigEcIZDIDbAxm6u3qO8dpGrSQ1bE+khAXvCRZglMMjpsVRm7OxxYTFe0o86XDfvW5axG1y1dS7jDpcJxjgu+OWXX+SRPcIRbKviNRgUDbGy288t2j6kJ3pbq2IB4u3cclDCbWY4hJiEkBC97R0/YQFKra8JHsZRyQUVbYDvdG2w6UVW1HsPwqQto6RO8Ws//fRTeWSPvDGrXAhxMKq5+Vg53Lt3Tx7Zpa5ek64EBhdiqE3QFuM9tU0dPQeJfyDAtNtt+ckuOqsF9vb25JFd6hZ/P8bVxF7eiX7Yu67adF3g5PD+++//7n1bF3Ex1DLG6swql7Erj+G6Tra7EqJdrKqgh23leSDadtot9fLzLHpbI+F2biME1VYdDqH5lMoXNWFTK59hEfLQ//GgAA2efiJ6coRUB1uD6KLhDPLu9puFzoCrCtj2rgV5lyfi71wsC6eXbTm4EgobjXr2eq4GM66Ec1u4DJ1BSBEgtrzwwgtOJhSATux2V15vdfVCP3bsmDyyi85zuHjxojwKB9TlOomLIZYxqHIZ495dUNe2xpXt5mJVBQXbWtAQ8yubYnfYF/1OW7QMlNve6mz5MT+7V8TqAXUzeXOuyoRFUBHYBmGEZGFr+V3RcAa2wiHUacYYhqTtQSG8IfMK2vg7F15xMD5deQyQZFyIHHWbIBnHlRDtyjPPFq5ic9bVm4f4wbVYC/LGbncl8rhayhsCriZsdGwJCPJVmDiaFBcRm/XKlSuVEBdRxlWoxyoBN8QydmUr13kCtUq2WziCrY1Yn62OGA6HRmnT5Qosb/fVEI35FbG5++C7/X5HtOF5m1PA3VpYFmVqtt3rW/JojOaSSNBrEze18hIWIW99Tdp4qxADcV99caF0Ri6LOr/TU4it5XcQFosYFra8/+oUv/aTTz6RR/bQ3UHVVUwybj7mF1eDEMSKqysQol0Malx55tnC1f3V1RObuAV2BQQrCCsuxVqdyUxXHD16VB7VD1fefLq249WrV+VRdcBKq7fffnv0Djz55JPijTfeGG2uFSoffPCBPKoOEHDHyzjewKxs8sZo1sWVx3sIuGrHXdhG9LCtMY3GvFiB5+24gNtqpgiIW+JyaaERukKl14reqpid2b/7/+9pdlUdbiCksAhO4rj2xY/qOAviCY5ziCNgRNta9m4a1gADMlsdYV3iv6FMbIdDwHPW3UHVVUwyhkWoB3XdtCLGlSAdsqeUK4+eunpiE7ug/uH9gLcbRBO8gy5CA02iMznpatf2xx57TB7VExe2hK6ID5umzM2xigJbGZP52FwL8W9DERbHqUMZxxuYlV3GLja6AnX2sAWuvLxt20fhCLaM9emckYC7uTsKndBJ2KnM26Zdk3SvC5Vea4aHsAi56+useEpZ1D+I+6a3aMNz1Qd8p2uHrWXvpoOYL774Qh4VAwZIXUQBW2UyTt7NxiZxsakUBlncfMwfrgSGRx55RB7Vk2kUGV0s+6v74LBuIFYf4ju6TBBBsAw5TvBqg9MGBFp4ucHbzYdQCzC4d+UBqkPdw4a4mgDTFVE+/vjjWrRJsKMmhcVQJgNZxnZwFaLo8OHD8qieuLLdrHs8DwvTGbai0+BU46nZ7svf56Pfbh44R/J51NcUrY78fVl4vK9+f9jvdIbtdmvYajaHTdEc6hV5f9huKu612Y5+o0G/HV374Hl0n3+ndfAchVJiPvzX18S8GdYL2+c7CN/pSSIj/eC9paS1tTX5TX/gmqp7MU23bt2SZ37I+vq68m91U2ScyTPqcebMGeX5dNOFCxfkGfej+lvT5KsOoCxV1y+SVM8+D3t7e8rzFU14/0JGt33Ik8poQ4DtdiROpnWqKkxjuanut2gK/V2vMq7q6DQl9HE6wNZQnadoqnt7asvWm0wm5YZnfujQIeX5qp5gP169elW7XtuGZVwc2m5mVKXcAvGwHYidbZUvXvKGU9PMYGNOzMzOitmFBbG6uiW2ej2B/+l5lTbEE6q1+oWW6puSEA6hCE7DIujVV/XmaBFbl4V2BIrBhricUFat0yEFbeU7XUdsxrE1mXnudu1E2a5L/FqUoe1YSfB0MPUgwkw1PJBsw83HyLTiyuM5VBgOgYRKNLDXrp/37t2TR3YJwcvXJbBDQgHP/Ouvv7YWEiwkYD+eP39+5LUOb/ay7CyWcXFsjwVIMWw/jzAE2+4VsarUdlI2nJpiGotLyji0vdUrGpuGJWxcVcayeqvhEGIchkXQra/zp4Vasu2J1Vc2NEJQDMTGKwlxe6MrBKXX8p2uJRgk2DKobt++LY/yAXHS1kYidYlf62KzMezcWwTTcApZcPMxP7gy+uu+kVTdlyhP4mrQGZJQQ0gMJiIhtpBqY9q/wfatq6AIYFu///77v4uKZcAyLoarPrnuk0OuQj78/PPP8sgO5Qu2gw0xt6CW65pLi4x1qSJpIyuxJRbm8gmA3eVX1IJaCfFFu0r32pboyN3+M1O/rRawXcTjNaqv8+JiQszg0aZqc8uim3Wjg67YmJtVP7OIZvtidJVA4Dtda2zFsb1z5448yoeuwJsEBIE6eHHBOLPlcTzOuXPn5JEZi4uL8sgu3HzMD66MfnpO1gtXO1KXBSYEq5ZcvatkP7AZvvzyS/mJ+MBVzPMiIkrdBUUwLiqijfENy5j4pjKTxMPCmMS77A/7/c6w3VLHuHyQWtGZkwg13qW/+0qKD/ogNYetdgdhbvczinvbHrZUsWtl0r7VwjFsbZRZQjxeZVzfMuorSLrHODWHzVZ72Jl4aP3ocye6rqqMf0+6cYcz4Ts9iW6MSsTE8Y3tODxJ8XdsxbGNDDJ5xnzYihOaFL8WqP7eNLmuA4iJpbpukWQrfqSr+HPIc4jYqpvjqYw2BLjIC1LdQXupynfRVFY9yKJu+XVV710m3bLC36vOw5ScYKcUiUXI9tSMkNsX3NsRB3sHhJjS7GWXsIz1YVtjRlVsGWcetr3V2dEunuo0K2ZnF8TqVoK7YESrs6nvMbi1oLiWTlrWCCmggYP7aqxcSlhmD3pia3UhKuOJ84zi3q6KxGJvtsVFz26ag43LynAIevFYG2JxSeljmzssgvv62hArn6s9gR/QE72tVbEQPaPxa89Gnxei6yZfuSnan6948VrlO02ArXACmGXWmV1GHFMb1CV+rQuPU1vhDJaWluSRXehlSwghxAfw8oO3X5ElwXt7e/LIHicdxIkn+UF9gD165swZ+ZP6grBb8AT17c3PMiZkP4FsOrafZrsvNj0Lh9VjXmx2WikCoC7+hL+HJG1MpR+PtaHcQU24CYswQe762lgRuwnhG8yInll/V6xUIMYA3+n6AEPK1nKlvBvq2Fw2VIf4tTDsbAnY49gKZ/Diiy86WWbEzcfItMGNRAjxD/qvomIt4PtbTxDiB2Eyrl69Wuvl+wB1uIzl+3EZX7t2jWVMpp7gBFsIO7tVUKBCYH5T7FoRbUsS/gY7Qq3Xntb3xEza2Ku3LVztPQa06+tItO2IVtGH1myJToXEWr7T9cJWHNubN2/Ko3Rs7ZSOQVgdYmm62IALngw2y8bVJkzcfIxME5ygIMQv6AsxOVhUrCX1B5u0/vTTT+LChQvyJ/UEK+JeeOGFUgRFOACwjMm0E45g22yJdofCjjYQbfsd0TZUAJutjugPyxH+BjvbyqX+euEQYubFabVimzssghZF6mtjXmzu9kXfSGxvilZ03f7uppgP/VXhO11bjh8/Lo+Kkddj8h//+Ic8KkZddnJ3ERrAdhiDS5cuySO7MCwCIYQQ28CLDx6T8OrjJokkL6grH3/88Sj8RZ2X8JcpKLKMybRTnmDbbEb/b4lWuyP6/aEY7m6KleAVqEBpzIuVzV0xHEIEbItWC2WrlgLx82arPRLS+sOh2N2cL2nXfnvhEGLm1Yqt6K1eKR7H1Hp9bUSPbVPsRs9gCMG93XrwbORvH/LgWbbabdHp96NnvCs2o+sG+aZYLyMSKjbDCty+fVseqYGga2tZYR3i13711Vcjo84mGKjCi8EmMLBdhEVA3v/2t7/JT4TUm6NHj8ojQogr4L0HLz54TBJiAmweiP0QFdfW1mq5jB/21/nz50tb+cEyJlOL3HyMEEJIArq7b9reHTIPuKbqXkxT1s7IkaGk/J5uytoh9dq1a8rvmaTIyJNnVaP6jmlyVQfOnDmjvF6RZGuX2kmuXr2qvF7RhPcxJFzszltGGwK407AZVdlp2BZ1y6+reu8y6ZYV/l51nmlNsGHQn2bZBUVQXddGqjs27b7x5Lt9gQ1UxbYlK+G9CQWUsQu7uOyka+fSdjOjKrZMkJuOEUIICRtbcWyz4tPeuHFDHhWjDvFrMeNuKzzEOK6WmNnaxGwSbj5GSD3hJk3ENbAFEPoAHrWuwx+cPHlSHhEdvv/+e3lUbeCx/e233448QtfX152sOioD2KFXrlyRn8oFZRx73dapjGHnhlLGpHwo2BJCCNHGVhxbDNDTxDdbG47VIX7tp59+Ko/sAePW1eYqGAi7EoO5+Vi1qLvAPm1Co6s2gxMxxDZYNo1+CGIORJ049EHVJ3BJdUBdu3jx4qjuxcJi1cX8Dz/8MKj2WlXGruxPX4RWxnXE1hjTNRRsCSGEaGMzju3Ozo482g8MFcavfYgL71rXMftsb2YWw83HqsVg4GDzz4D4+eef5REhpEwwCYmYtPCivXXrlvj3v/898sCDmFMXkZYijhkhTNzHwmLseXvt2rVRfa2aZyhirb755pvyU1jEZRx73la5jF9++WX5qRy4AVoYULAlhBCiDTysbAX8T5rhTBJyTbApMJcBjCYXXnznzp2TR27AZmYuNobg5mNueO655+QRCYHDhw/Lo+ng7t278ogQMyBm/ulPfxpNRrryBC+buk+ATcuKBQiLsJE+/vjj3z1DMdEAz9AqiItwIghd0Kt6GSM0Qp4yrstklG9+/fVXeWQX25NDFGwJIYQYYSuObdIg3dZSFRhlVTdmPvnkE3lkDyzJ81EuZ8+elUd2oZdtdbh9+7Y8qieuBIaQB5QulvRiIoaQIqAOvf322+LUqVOli0lHjx6VR0SHafUghj0Wx2StirjowjZ1SV3L2NW9133y5N69e/IobCjYEkIIMcLWDCIMApWBbsvbqupxrFA2LsIhuBJSJ3FV/tx8zD6PPPKIPLLLb7/9Jo/qCeuhPbgEszqgbUfYgaS0trb2e4LA71MQQf/wwgsvlLpxz2OPPSaP7FKVuIumuPK0bzQa8qgapImLLlYumQDbtMr9H8s4nbqHe8LzrgIUbAkhhBixuLgoj4rzxRdfyKMHwDixNbNb9Q3HJsvGFjafXxpYlupqoM7Nx+ziKnTIzZs35VE9gTjkgpAFBlfhM6ZlOXQdQLuO9j0pvffee78nxOyMBRHElPQxkRp72yIOZBmCh6sJsDq/I3hOrjztfawocsm4uIjYzJgUCWEDM1c2ahmEWsZZmw4/88wz8sgude+PXeUP/Z9NKNgSQggxAoaNLSHuzp078ugBNg1A2x2nb1zEaoXnAAaxWDbqI7mCYRGqQVW8GExwKQSFLDC4iq/LDdzqDeo0YkpCEEG74EO4hYcaBBff3tuuJsDK8rbzgav4vD69u30B23Z8A7PYM9Q3dd5PIJQyzlpl94c//EEe2aXOceVd9QcuPLMp2BJCCDHm2LFj8qgY3W5XHj1gUsA1pexZ8aLAoHAxAwwPFngF+kquZrGRD24+Zg9Xkxt4/nUVGVzF5w297XIlgNTdG5s8BOIthFt43Lpefow2CCES6hByA31qXXHVnj7++OPyqJ6Me4ZCWEQYEl8idZ3793Emyxiet6GUsavVOHV+tsibC2yNi8ehYEsISWEgustzYmZm5kGaWxbdA7PfXbEc/355v+hG6o+tcAMQ3sYHUpMCrilV3/W+ahs6lAG9bO3iagBS143Hbty4IY/sErJ3LXAl7tdZjCJq4HH79ddfOxdtYWc8++yz3ib5XK7uqYPwrMLWZP0kVbcFdUDfgTAkCEECUdFHLNadnR15NB2gjOF5G0oZ435c3YMrr/eyceU97MJ2o2BLCEmkuzwrFrZ68lNEb0sszM6KueUN0ZXt96B7XWw9OBTNp2blEZkWbMZBjTfSwEDEVgyzKsevxay2LeG6zkDgmQbvDl+48kRyJWyWjasNgKqwhNfVPfoWo7AB4/gGWbZTFZ5l2UDchPjhQ/g4f/68N9GWE2B6uBJRXIVwCZ1YVHS9YqPOS+eziMvYdaiErDJ24dkJXGx6HAKVst2GhBCiot8eNqMmAs1E3tTqyO/WjMjQUeY3KUUDNPlNf+CaqnsxTbdu3ZJnzibqnJTn0E0oZ7C+vq78vUnSQfV902SjDly9elV5bqaD6cKFC7LU/KPbPuRJZbQhMbbbkjihnagbe3t7yrzaSDptcFngvVPde9FU5vvsghDaCBfvtYt2CvX+0KFDyuvZTj7esTNnziivXTTF9lKdwPNQ5dVGqkJ76hpXdRGpjvXRhDLL2FV/TNtNL7loa+hhSwhR0/9RxL61zXYfypcY9jui3WrKn07SEqfn5SGZKmzN6sZLYTudzujfokTGjTyqJleuXJFHJAuGRbCHy92G6+YJ7XIZqKuYdDZx5dHjyvOFhA88bREewQc+YtoeP35cHtmljitLXHoNuwpPgfoTp6+++kr+NEwQe9WVF6hLD1vUc5ZxdrggV/0xbTc9XNhuFGwJIRk0xdKibHwa82Jlc1cM+33RaTWj30iaLdHpbwrqtdOJzbADMMZsxTCscswyGEeuAuLXEW4+Zg9XO5uDTz/9VB7VA5dL6kKPYQtshsQZB20fBudkOoG4tra2Jj+5A/0GwiO4FCNctqd1ixvqqg83mbwfFwgRDxbp5ZdfFqdOnRJPPvnk73t7ICZynP7v//2/8tvh8tFHHzkJO2ISxixvGSNME8s4G1f9Mfjiiy/kUT2onO32wNGWEEJIEliGguYyb3KxTDAL28sddZZ02FxaYiu8ApLushTVOUxT0TrgamlTnVNZS/J024c8qYw2ZByb7+F4qtPSOpdL6rCssiq4qit1CosQQhth20ZAct1OuVxePJ5c9x2qa9pIZfV5LnDZnibVU/wcCeWIZKMtqwKu7Es8w0lYxnZT1rjGVTgZ2m75kiu7hR62hBBCCoHZxKgzl5+KYdOr1OUOza7hEn99uPmYPVwurQt9SWNeXHqcVGmzRFfLP9EG8n2ebnx5qqHvgHefK1wuka7LO3L58mV5ZJ+k9hSbKb3//vujckSyYX9WYWWAq/o4GMjdqMdgGftlft7NWtc6rXpxudLr+eefl0d2oWDrha5Ylm79NtPcxsGG0fxac2Jubk4sj3b/V503DfU11feXTHf54DlmZpajs+szGHTFxvLyKE8Hzhn9bC7K50ZXN59ppJf7suWN3uuev5jxfM4duK6ssxuos/ILpDRcCTymnKxw/FosCzRZXkbcDvqmiaWlJXlknyosacyDyxAcLpc22saVuIw2sG5LvokemAz2Fc8WopIrQcJVHFvw5ptvyqPqAtHZ1SQ1BP+kyXsstbdNFeJv+3RmYBn7xeVk7yeffCKPqk273ZZH9nEVAoeCLZH0RK/XE1tbq2JhdlbMzC1bFvx8MBCD7vJI2JudXRCrW1ujPB0g+lkvyufqQpTPmTmxbCOf3etiSx6q2LpuQ9Gse/5iBqK7cTCfB3Mq6+wq6uwDAddKXokRoXmEVTl+LTfcMYeeyXZwGXcRXjZV99SAWGtzNcA4WK1Qhfi1MRiY2lphMQk2XqSX7XSD+rXmIZ4twCZkLurbuXPn5JF94MFY9XcEHm+uJqnTPA6PHj0qj+yB51EFXLXZk7iwxatSxmU4jric7EW518F2c9XW4Hm7st0o2BI1va2R4KfrJVsag65YnpsVswtbCmEvjZ7YgrA5tyGK5LR7PU3OjNi6buQp/Dt1z1+MzOfCqm4+QZzXZXrclkBoHmFVWlI8DgZeVTFGQwSGmEvPx2kBRqfLJX3vvvuuPKoeeEchJLritddek0fVwVVdgShet43qiD4IV+BDYEL/4cJj1WbYKBVV9rJFe+rS4y3NFvzTn/4kj+yBNqsKAroLz1cVhw8flkf2qEoZl4Hrtqbqtttbb70lP9lnYWFBHtmHgi1JpbdaAdF2sCHmZhfElr7C95DeqpiF0Cc/6tEVWXqmEFvC2Am17vmLsZFP0NsSC7NzoipzDXXBtZGgS1nLkYpCcaI49LK1g8tJD3jZVlVYxzvqyrsWuPTGc8Xrr78uj+wDMYeDc3L16lUv8WwxYeqibXI5EVNlzzeIza483kCaM4GrlSRVsOPu3r0rj9zialxQhfBXe3t78sgvFy9elEf2ge1W1X0IXHryA5e2GwVbkglEW1cxSgszEvlWDbwxFUDoM8loRriAGKOwAXXPX4zNfI7oiVWKtt4JJY5tlePX0ru2ODAoKfAUBwNdlwIJPB2q9pwgiiDWpStcLqlzCe7ZVbuLAdbLL78sP5FpBZOw77zzjvzkFhdtk+uJmPPnz1eyPXVp88DzP609dTWxH7odh3riUrgax1UZV2Fi3uXEbhquVzy++uqrtN0myGprikLBtkxaHTEcDo3T7kpDniibZruvPAdSv98X/U5btJryjxVsLZh6Z7pkIDZeSRH5mi3R7kR525df5LUlErO6taAtTqvCBbRUhakdNqDu+YvJyGeUm2b0rqCePsxnlKLPnXZKXiHavlIsFATRI5QwBFWNX4tZ67IMvLrBzceKA+PT1Y7DoGpCHAYoEEVccvbsWXlUPf77v/9bHtkHkzAuw1CQagDPMR8Tsi7aJpeTGgC2Q5VCI/hoTy9cuCCPknHxTPAsQl5Bcvv2bXlkl0ZDrUu4KGO8oyGXcZleqGhrXIa0QtmzrdmP8/HvkHigM2xFRY3i3pdaHfl7m6iv1Wz35e/T6bebB74bp+RzFLtmTKd18BxCtKKzqzG715j+sN1Uf1c029Fvc9JvD5sHzhHds/LnYqjzyOuev5i0fOa7135C3XmQdOuhisjYUJ47Ka2trclv+gPXVN2Labp165Y8c3729vaU5/KdTO4dqM5lmkzqQGRgKc/FpJ8OHTokS9U9uu1DnlRGG6IC75Lq/mwm1PsqEA3+lfdvK/mss644cuSIMm+20rVr1+SVqkUIbYRtGwGpjHYKdgbeFdX92E7r6+vyqnZA/VVdx2ayfc+ucPFOjCe0RXlw8V4g4fqoqyHiytZMgmVsL+XFh+0Gm6gKuB5b5W1rikAPW7KPxsqu6LfVPou97Z2AvBUHYmdb7ZPZbPdzeB83xMpuR7Tkp330VsWVnK6ig53tg56hrdNivrEolhTFmD9sQN3zF9MVV1YTfGubbdHfXYlykkVDzG8ORUeZWWT3SoDe4fUEs7pRxyU/lUcV49diBpjhEOwRuvdFVcC75MI7ZhzU+9CfFbztPvnkE/nJDaurq/KouriMnQewFLNqsTpxv2XFMqwjsDN8hUb48MMPrS79ffHFF53bSG+//XYl2lN4zbskb1vkyjMOXrYhxrJ1ZWum1WuWsR102g7Ybq7bGthEVWhrXI+tzjj0Zo6hYEsO0Fi5lCD0bYudUBTb7hWh1PmabfF57lAR82IzQeX74X6ejKpF1dZpLCFtiEW1oplPPKx7/mIS4+O2RCeXWPuQ+c0EgdrGhmgkN2XHsXUtLrniiy++kEfEFtx8zA4ffPCBPHIHlquFavjjvlwb/IgV7HLjLl+4jnuMiZgXXnihMqItwjjgfhnqxi4+QyPYXvrrelIDhNye+hBQ0Abl3eQNwparNgsxM0Nrq1wtZU+z/VnGdtAdX7Gt8dPW+LDdKNgSBfPitFqxFduBKLaquKqgubSoJfKJ+dOj2L3NZlO0Wm3R7jyIlZorPvBgRxzUM1tipGdGNBaXFPFV84mHdc9fTGI+2xejWqjLvLiY4B1eaEM0okXZcWyrGr/WlcEDz67heOznAFOeOHMmcPMxO/jwsgUw/N977z35KQxg8LuOfQbgXQvPwarjw/sxFm1D3qka7c6pU6dG3o64X2KfL7/80unkQAwG/DbrGoREHyuRQhRSfAgoQLcNchmrHc8hFDvE5eTj8ePH5ZEal2WM/oBlfBCfbU1oMeZ9tTXebLdosEScU50Ytr/TaR04xygp79l3DNuk+KzNoYVwpblRxl7dVz4J95kZl7Xu+YtxkM+E2Lr570mNbqytMuK62Y4RZRoHFvGkVOfzlUzvG6jOZ5p06oCrWFNViQ3qss74iLGl2z7kSWW0IWn4iIcWJ9TbsuPS4fqu457F6dChQ8HG4TMlGiQq82o7hRavE8/RdazjOOm2EbZtBKSy2yk8f9V92U6ozzbf0atXryqv4yKFEGcSZeerTcB1dHEdW9h2/THBdR+eZXu7vn4oZYz+XHV/NlJWGavwETc7TrTd3EEP2zLZWhAzMzNGSXenf21mn1Lvvv/D/QDi2PbFj6pwAeJp8YSW+2kR0sIFxDTEE0/Lw3EyQ0vUPX8xDvLZeCL6toLej9HViA/KjmMLb8Cq4So25tLSkjwKG9QZVx6cDItgB19etgBeEbhWWcsccV1c34d3BqiLd+04f/nLX+SRW+DBCk/Wsr2rcH14hz/55JPOYx2Th/gKjYCQFpcvX5afiuPL8w2gPqJelvWOwDsZ1/cVFsRkGbjr2MLIO+ppWc8AfRq8UF2BssuyvfH7aShjVysq8pSxCtRtH20kmDbbDZ78vmw3Crakegzuix/k4T6aT4lZeeicjHABMfPK2BIZoSXqnr8YJ/mcFU+pZxpErrC9xAplxbH1ZZTYBMZlt2t/Bg5LRWGoVYWzZ8/KI7vAeA41vlbVwBJkX2Dw9eyzz4o33njD2wAM18H1cF1f4gIGYaGFgbCBz0EiQp9AEEI5+h6sx3UG10csRYY/8I+v0AgQPm0KEVevXpVH7kF79vjjj3t9R3AdLEt+6aWXvL0XaHPyxq6d5IzjjYPwDNBO+BazsFQdfZrLZ5A3FJqvMvYdLiekMlbhYx+CmNh2K6Ot8W27+YgRHEPBlqihp2Iqg51tcVDPPH0w7ipiyMrDcXrbOwF4KidT3fwleP1GufmRFdcbZcWxrWL82p2dHSdGnisB1BUuNyuil60d4EmwtrYmP/kh9g5zafzjvDg/ruPbO9KnaOMbX0IaQBsKwRSCjY+BIgQBDBAhgqHO+BKkyEHQLn322Wfyk1tsxrOGt5yr+O1J4B3x0Z5iEgPvhi9Pt5gik4o+Ng5COwFRCW2H6zYK54/jaLvm0qVL8igdlLHrPgFljEmCupVxEbEbbY1v281XWxPbbr7bGt+2GwVbQrRRhwtoPqXyC03YwC132IAy8JS//o8HRWHw9BN6G6uR4ID4VgZlb3hmgqtA/a49GWyDQberTSm4+Zg9YBy7XNaoIhbjIABgEGbLe2ZcdCvDOxJijckSx6qAd9r1BmSTwLsmHijarCtoP+L68uijj44EAd8DRJIMPLp99HmoXzb7bAhdZbWnNt8RvB9YyRK3p74nvsD6+nqh5cn4ri+7CW1H3J/Z9rgd79dg+7gGk2R5y92lnTeJyzLG+XyXcVFboUzbzXZ/PF7Hy7DdIH57t91kLFvilIRNxwqk5P3KLG06lnjPqk3APG865mhjqdwoN2RL2SgrYQO3xPKpe/5ikja2K5hPdT1Ke2eyiTpL5TmTUhkbceCaqnsxTSbB7ceJDAPleV2moqjOaZry1AEEq1d9t2hC2VcRl5tSuNx4Rbd9yJPKaEPygnp7yOHGGnkTyh3lhE01stor/B5/h7938bx0E97Rsjfn8MUZTxuApCWduoLngr/BxlBoN0KoL6qk20bg71XnKZJ078ElvtolXMPmu+uy38ubkCe8p3ieuJ+sdwS/D6k9xT3YAM9VdX7XCf0B2hqUqW7ditsqPL8y+uWsujKJr/d0Mtkq4zLGNrplnATOU0bZj6eqtzVlja8o2HohQfwsoiAlYkmw1RIN7eSvKoKt8j7Trq17v3XPX4yTfPaH7abinGmCcw50O4kyBjG4pupeTFNRA8H3IN2Gwa46r2nKUwdgPKq+WzSFtnO6Dq6MYRiJrnBhRJbRhuiAwYvqvpmyE+pi0fa1SmBwXMYgt+5Jt42wbSMghdZOYWCvuk/byZZAGIM+W3UdpuyE9lRXgEvDxXtiklDH4gR7Op48ilMIbSruwwSWcf6E+7AJbTfzZLut0YEhEUj1KDW+bldc35KH4/RWxezMjJhRpdlV9dL/pLABdc9fjJN89sWP6jgL4gnGWfCK7/AECwsL8qg6uIqteu7cOXlUPUw3DMkCS6a4+Zg98JyiwY38RHRAvM06h0KYBMtgo0Git3i2ZHrxFRoBy6BtLe8F2LzGx33Xka+//rpQKIRJEGf1iOel4ypQx+KE5f0IMzH+M1+bK6VhupkVyzg/tjcMg+3GtsYM222NDhRsiRqt+KJJO/NboPlUdPZJkq73g7hvEBe2uzwn5pY3RDfPd7vXhUrPNKMntpWKZt3zF2M3nyMG96NvK1DWI+IS33FsT5w4IY+qAcRDF3GXTmrEEwsRl2IzNx+zy8cff0zDXxPEWYSoNG1AoMZgh9gB4ncVY7b74KOPPvIyOfDqq69ajY2O+w5BxKoSmAiyPfkF++kvf/mL/ESSQN9vWvbxJB5Jp0gZp4HN+TBWIPlx0dboQMGWKBncV8peCRtP+aYhnlC7ZmYIhCrgUdoTva1VsTALj9E5sbzRFYOE03SV7qfm9LZ3xMFL1T1/Mcn5XL3Slcd6dK8kePtyIzPvwCDzNfjA4KzMjtQEV+Lh2bNn5VE1Qb1xJQLCY4Kbj9mFIkN+UK/hSTetoI3mIL046O8gfletz/MF+hB4sbsGE66XL1+Wn4qD+0YfxfY0H2hLXK3IwaQaV5AkgzYIfX8R0H6xjJOxUcZpQLRlW5MP1FNXbU1eKNgSBQOxs62SvZpiaVEleyUIbz/cTxHrJhmIBI1YyfzpljzaT7pAeJDBxuUJj9Ke2FpdELOvbCjOkxAuoAgJYQPqnr+YpHyKrctiQyejYLAhLifcf+u0n11JyX6OHTsmj9zia9dZW0A0xMDMBb49m12wtLQkj+xjc4BNKDLkBWItBkjTDgY9FG3NwXv2008/UazNwFdoBCyhtrkDPdvTfLgUa2MuXbrE55AAJkRQV4uCVTosYzW2yjgJtjX5QD+Celo2FGzJQbpXxKpSr10SSr02id6qyO0oOdgRSo04yTNy/rRQSn3RNV/JrfR1xRVlRpHVxYPXtRouICbBa7bu+YtJymf0vVWlqJzEQGy8kuBdG12Bem05+Fqyefz4cXlUDT799FN5ZBcYFi4NPF9gsO3KiGRYBPvQ8E+HYu1+ILRcu3bNy7L1OgEvH4i1dWjjfeArNML58+flkR3YnqbjQ6wF8XNgO7UftEM2w/qwjA9iu4yTYFuTTki2GwVbsp/BhphbUMt2SpFPkuQpubUwl8NTMllsSw7BMC8uttWBc3urs2Iu66KDrlieW0gQKFvi0srBnKrDBbREZzgUwzyp3xaqO1Z7zdY9fzHJ+YQ4PTu3nB17N8rrxtysepIhotm+GF2FlIEvb8+qxa/F5gYucOmZ6htXYj83H3NDbPj78GqrEmtraxRrFWAwimX9HKhng8H0rVu3gvDyqRJok3yERsDGRO+99578ZAcKKWp8ibUxeA5spx7iwtuQZbwfF2WcBm03NWhrgrLdhsQDnWErKmoU977U6sjf20R9rWa7L3+voj/s9zvDdqt54HsPUys6cxoJeRyl5rDZag87/Yl7iD73O61hs6n6DlJzmHrb0X23E78bpWZr2O5E15B/PSK6ZqcdXVP19zKpy8rGM0y636R81j1/MRn5TKg/feQ1qrNpeRXN9v7yMeTkyZPq8yekaJAuv+kPXFN1L6YpGiDKMxcjGnAoz28rRUaevFJxVOc3TUl14Nq1a8q/L5pslkMI7O3tKfNpI+F9tolu+5AnldGG2OLChQvKPE1TwvsYGfyyREgSeM9d9xFVTniXUEY2sG0jIFWhnTpz5ozy3m0mvO+2ntMkPu4/9ITytWWTmoBr4x5U9zYtCe20qzoOWMbuyzgLtjXh2m4UbL2QJmYWSSoR1c218uh2/Xaa4GuQ8l00XbDTTQkCX1LedDX3pPMkCup1z1+M7XyOUpZQnB8Ktua4NgBwfluozm+akuqAq/KwWQ6h4EIIjZNNo5iC7UFg8E7r4AuDrjLFhSpCkX9/Qptiuw7ZthGQqtBOoa330RbhmblifX1dec1pSKG0p9MsKKJu+xASp7mMyxZrY2i7hWm7MSQCyaTZ7ovNHGvKGyufi3ZTfihMS3TyXVTsJizF1ye65ucrirAPSZuw6cdGbSh3Z0sJG1D3/MVYzSdoinZ/VygiPxDPuI5jW6X4tdhszFU4BMS8qhtnz56VR/bh5mNuwbJVxNuMDGD5k+ngzJkzo+WF3BRKDywBjQZKU78EHPlHOXz77besQ5bwFRoB7/1XX30lP9nl4sWLU/l+wK4JpT3FPWDp/jT2aWiP8B65ZprLOJT45LDdpvUZBG27SeGWOKW6HraZnpEHyFreniM1o3xpXzbKd5Hrpl0zyftT1/10RNLzyfAGrXv+YormE8mk/mSg60FXhteJbe8ZW7OMmDFWnd9Wsjkbqjq/aVLVAVdeMpFhJa9QL1x6RuG8tqCHbTrIS909NpA/hDshxcA7P43etmhDXC/DtG0jIFWpncIqFFUebCa0Ay695Kbl/YBNY9O2swmegY+6FEKCzVoGLOMwcNFnhJbQ1lTBdqNg64UkEatocijYyvioZmTHUU1KzVanQMxRk+s2h612+jVthQuI6bQOngspWxyve/5iZGxjxTnSU5TXqM6a159kKNgWAx2i6hpFk03RDaiuYZpUdcBVOVRp0KyLS6PdlkBCwTYbDMBclFMICQKKS5FmGqlzfRlPyKMvYcq2jYBUpXYKdcrHxBHaA9egztT1/UCdqkJ7CqGtrhORoQjmLOPyoe0WBhRsvVABwbbZHDabrQfinjXFC8Jbe9jCxlDR+ROv22oN2xmioi64LjZRU10XP8MmVvkE6SSPYVXZ56TTUpxP75x1z9/vYDM8iNTI04HzPch/q63Y0M4yup1VGYMY24Mxm4aEK9EN57WJ6hqmabIOoDxVf2cjVcXgMMFlueG9toELY7ZKQogOeJ51Mf7R/tT53QuBOtWXOEGAKKPu2LYRkKrWTrna9HMy2bSf0kB+XE0E+05VbE9xv67s2zIS2qbQPD5ZxmFA261cKNgSUlFG3raTgu1IrLUrfhMKtkWBJ6PqGkWTbaNHdQ3TNFkHXBmcGKzVHZcDUhtGGwVbfaps/FfR2K86qC9VH7SjvqMvLKvu2LYRkKrYTvmoR777ZdQrtqflUXUxCyIi3uWQnwPLOAxou5UDNx0jpJJ0xfXVLdHrTWwWFn3ubS2I2Znl6C8ICYPFxUV5ZJcTJ07Io7DBZmPdrps3EpuR1B1sguAKbj5WDtjYARuZRMbzaGOZaDAjfxMmR44cEdFga3S/X375ZRCbg0wTqC8od5T/+vp6ZTZEwX3ifnHfqO9oy1h3yuWjjz5y3t7861//Eu+995785B7UK9SvW7dujTbPqUJ7Gr8XdWhPx/uzKpR/TPwcsOEV6mvIz4FlHAbxc6hSW1ML200Kt4SQStEf9veFAUB82wlvW9MgtOQAurOJZXid4JqqezFNmEW1SdRpKq9jmiIjQZ7ZHqrrmKbxOuDKwxgpMkLkVeoL8qjKu41kox658DYoow0pGyzvhQcEnomqTHwntFmIcWa7LSR2wHPB87HdtxRJqLuow9EAPbi22baNgFTVdspHaATUhTLrANvT8sBzh92H8leVRZmpLs+BZRwObGvcM4P/RJkjhFSerlieWRBb8pNodcRwc15+IEU4deqU+Oc//yk/ZRMNYrx6V4DvvvtOfPPNN/JTcV5//XWrM5F/+9vfxM8//yw/Fefw4cPWPS9tPrM///nPo5loYDvvMS7KIFRclSEoWtdd3Nt4/ZlG0J7dvn1b3LlzZ+Sd/p///Ef+xh3RYEPMz8+L48ePj7z3p7n8qwZWMezs7Iz6wLt37448HH0QDQzFsWPHKlFnbNsIoMrt1JUrV8Rvv/0mP7khlPKJn/3NmzdH74eP9nT83Th37lzlPQtNQduEvuzGjRujZ+CrbYqZhucQUhlPu+0QtzV4Br5st2kofwq2hBCSQRUEW0IIqSsYkA0Gg9FA4NdffxX37t0b/VynXY45efLk6N+jR4+Kxx57bCSqNBqNqRUU6goGjhg0YjIF/6IO7e3taQ/mIeRjMAiee+458cgjj4wGhawzpKrEAtf3339f6N0AbE/1GW+bIKKDokJ6/BzYRj2AZRwGKtuNbY0+FGwJISQDCraEEBI28cBgEg6oSBIY1KuYZg8pQgDb0/JIapfG4XMoBss4HNjWZEPBlhBCMqBgSwghhBBCCCGEEF/8H/kvIYQQQgghhBBCCCGEkJKhYEsIIYQQQgghhBBCCCGBQMGWEEIIIYQQQgghhBBCAoGCLSGEEEIIIYQQQgghhAQCBVtCCCGEEEIIIYQQQggJhJlhhDwmhBCi4I033hD37t2Tn7I5e/aseO211+QnQgghhBBCCCGEkPxQsCWEEEIIIYQQQgghhJBAYEgEQgghhBBCCCGEEEIICQQKtoQQQgghhBBCCCGEEBIIFGwJIYQQQgghhBBCCCEkECjYEkIIIYQQQgghhBBCSCBQsCWEEEIIIYQQQgghhJBAoGBLCCGEEEIIIYQQQgghgUDBlhBCCCGEEEIIIYQQQgKBgi0hhBBCCCGEEEIIIYQEAgVbQgghhBBCCCGEEEIICQQKtoQQQgghhBBCCCGEEBIIFGwJIYQQQgghhBBCCCEkECjYEkIIIYQQQgghhBBCSCBQsCWEEEIIIYQQQgghhJBAoGBLCCGEEEIIIYQQQgghgUDBlhBCCCGEEEIIIYQQQgKBgi0hhBBCCCGEEEIIIYQEAgVbQgghhBBCCCGEEEIICQQKtoQQQgghhBBCCCGEEBIEQvx/42wLBUy9GWEAAAAASUVORK5CYII=">
          <a:extLst>
            <a:ext uri="{FF2B5EF4-FFF2-40B4-BE49-F238E27FC236}">
              <a16:creationId xmlns:a16="http://schemas.microsoft.com/office/drawing/2014/main" id="{460A5712-DFA2-4E2D-96F9-5BE34AA95798}"/>
            </a:ext>
          </a:extLst>
        </xdr:cNvPr>
        <xdr:cNvSpPr>
          <a:spLocks noChangeAspect="1" noChangeArrowheads="1"/>
        </xdr:cNvSpPr>
      </xdr:nvSpPr>
      <xdr:spPr bwMode="auto">
        <a:xfrm>
          <a:off x="5124450" y="0"/>
          <a:ext cx="347662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485775</xdr:colOff>
      <xdr:row>14</xdr:row>
      <xdr:rowOff>142875</xdr:rowOff>
    </xdr:from>
    <xdr:ext cx="4148636" cy="39113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aixaDeTexto 8">
              <a:extLst>
                <a:ext uri="{FF2B5EF4-FFF2-40B4-BE49-F238E27FC236}">
                  <a16:creationId xmlns:a16="http://schemas.microsoft.com/office/drawing/2014/main" id="{37157C8B-0285-47FC-834A-9F3290387641}"/>
                </a:ext>
              </a:extLst>
            </xdr:cNvPr>
            <xdr:cNvSpPr txBox="1"/>
          </xdr:nvSpPr>
          <xdr:spPr>
            <a:xfrm>
              <a:off x="2933700" y="3533775"/>
              <a:ext cx="4148636" cy="39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1" i="0">
                        <a:latin typeface="Cambria Math" panose="02040503050406030204" pitchFamily="18" charset="0"/>
                      </a:rPr>
                      <m:t>𝐁𝐃𝐈</m:t>
                    </m:r>
                    <m:r>
                      <a:rPr lang="pt-BR" sz="1200" b="1" i="0">
                        <a:latin typeface="Cambria Math" panose="02040503050406030204" pitchFamily="18" charset="0"/>
                      </a:rPr>
                      <m:t> </m:t>
                    </m:r>
                    <m:d>
                      <m:dPr>
                        <m:ctrlPr>
                          <a:rPr lang="pt-BR" sz="12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200" b="1" i="0">
                            <a:latin typeface="Cambria Math" panose="02040503050406030204" pitchFamily="18" charset="0"/>
                          </a:rPr>
                          <m:t>𝐋𝐃𝐈</m:t>
                        </m:r>
                      </m:e>
                    </m:d>
                    <m:r>
                      <a:rPr lang="pt-BR" sz="1200" b="1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AC</m:t>
                            </m:r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S</m:t>
                            </m:r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C</m:t>
                            </m:r>
                            <m:r>
                              <a:rPr lang="pt-BR" sz="1200" b="0" i="0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</a:rPr>
                              <m:t>G</m:t>
                            </m:r>
                          </m:e>
                        </m:d>
                        <m: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1+</m:t>
                            </m:r>
                            <m:r>
                              <m:rPr>
                                <m:sty m:val="p"/>
                              </m:rPr>
                              <a:rPr lang="pt-BR" sz="1200" b="0" i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DF</m:t>
                            </m:r>
                          </m:e>
                        </m:d>
                        <m: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×(1+</m:t>
                        </m:r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LO</m:t>
                        </m:r>
                        <m:r>
                          <a:rPr lang="pt-BR" sz="1200" b="0" i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200" b="0" i="0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m:rPr>
                            <m:sty m:val="p"/>
                          </m:rPr>
                          <a:rPr lang="pt-BR" sz="1200" b="0" i="0">
                            <a:latin typeface="Cambria Math" panose="02040503050406030204" pitchFamily="18" charset="0"/>
                          </a:rPr>
                          <m:t>I</m:t>
                        </m:r>
                        <m:r>
                          <a:rPr lang="pt-BR" sz="1200" b="0" i="0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200" b="0" i="0">
                        <a:latin typeface="Cambria Math" panose="02040503050406030204" pitchFamily="18" charset="0"/>
                      </a:rPr>
                      <m:t>−1</m:t>
                    </m:r>
                  </m:oMath>
                </m:oMathPara>
              </a14:m>
              <a:endParaRPr lang="pt-BR" sz="1100" b="0" i="0"/>
            </a:p>
          </xdr:txBody>
        </xdr:sp>
      </mc:Choice>
      <mc:Fallback xmlns="">
        <xdr:sp macro="" textlink="">
          <xdr:nvSpPr>
            <xdr:cNvPr id="9" name="CaixaDeTexto 8">
              <a:extLst>
                <a:ext uri="{FF2B5EF4-FFF2-40B4-BE49-F238E27FC236}">
                  <a16:creationId xmlns:a16="http://schemas.microsoft.com/office/drawing/2014/main" id="{37157C8B-0285-47FC-834A-9F3290387641}"/>
                </a:ext>
              </a:extLst>
            </xdr:cNvPr>
            <xdr:cNvSpPr txBox="1"/>
          </xdr:nvSpPr>
          <xdr:spPr>
            <a:xfrm>
              <a:off x="2933700" y="3533775"/>
              <a:ext cx="4148636" cy="3911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200" b="1" i="0">
                  <a:latin typeface="Cambria Math" panose="02040503050406030204" pitchFamily="18" charset="0"/>
                </a:rPr>
                <a:t>𝐁𝐃𝐈 (𝐋𝐃𝐈)=</a:t>
              </a:r>
              <a:r>
                <a:rPr lang="pt-BR" sz="1200" b="0" i="0">
                  <a:latin typeface="Cambria Math" panose="02040503050406030204" pitchFamily="18" charset="0"/>
                </a:rPr>
                <a:t>((1+AC+S+C+G)</a:t>
              </a:r>
              <a:r>
                <a:rPr lang="pt-BR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×(1+DF)×(1+LO))/(</a:t>
              </a:r>
              <a:r>
                <a:rPr lang="pt-BR" sz="1200" b="0" i="0">
                  <a:latin typeface="Cambria Math" panose="02040503050406030204" pitchFamily="18" charset="0"/>
                </a:rPr>
                <a:t>(1−I))−1</a:t>
              </a:r>
              <a:endParaRPr lang="pt-BR" sz="1100" b="0" i="0"/>
            </a:p>
          </xdr:txBody>
        </xdr:sp>
      </mc:Fallback>
    </mc:AlternateContent>
    <xdr:clientData/>
  </xdr:oneCellAnchor>
  <xdr:oneCellAnchor>
    <xdr:from>
      <xdr:col>3</xdr:col>
      <xdr:colOff>0</xdr:colOff>
      <xdr:row>0</xdr:row>
      <xdr:rowOff>0</xdr:rowOff>
    </xdr:from>
    <xdr:ext cx="3476625" cy="600075"/>
    <xdr:sp macro="" textlink="">
      <xdr:nvSpPr>
        <xdr:cNvPr id="10" name="AutoShape 1" descr="data:image/png;base64,iVBORw0KGgoAAAANSUhEUgAABWwAAADwCAYAAACUlS23AAAABHNCSVQICAgIfAhkiAAAAAFzUkdCAK7OHOkAAAAEZ0FNQQAAsY8L/GEFAAAACXBIWXMAAA7EAAAOxAGVKw4bAACN6UlEQVR4Xu2dT2wcRd73y++VQziw0nKI9jImiCCh5Jbxg0jEXmxzCBysICVCiGiMFPTYCAXpEUEGEbSSoxXjVyBhKyuEWImVDyEHPHMhYqPgyS0REkFsZi6vOPiR4LB74DxvfyfVZDyu/lPVVdXVPd/PbpEe29PdVV1d9atv/epXM8MIQQghhBBCCCGEEEIIIaR0/o/8lxBCCCGEEEIIIYQQQkjJULAlhBBCCCGEEEIIIYSQQKBgSwghhBBCCCGEEEIIIYFAwZYQQgghhBBCCCGEEEICgYItIYQQQgghhBBCCCGEBAIFW0IIIYQQQgghhBBCCAkECraEEEIIIYQQQgghhBASCBRsCSGEEEIIIYQQQgghJBAo2BJCCCGEEEIIIYQQQkggULAlhBBCCCGEEEIIIYSQQKBgSwghhBBCCCGEEEIIIYFAwZYQQgghhBBCCCGEEEICgYItIYQQQgghhBBCCCGEBAIFW0IIIYQQQgghhBBCCAkECraEEEIIIYQQQgghhBASCBRsCSGEEEIIIYQQQgghJBBmhhHymBBCiILvvvtOHuWj0WiIP/7xj/ITIYQQQgghhBBCSH4o2BJCSAanTp0S//znP+WnbNbW1sR7770nPxFCCCGEEEIIIYTkhyERCCGEEEIIIYQQQgghJBAo2BJCCCGEEEIIIYQQQkggULAlhBBCCCGEEEIIIYSQQKBgSwghhBBCCCGEEEIIIYFAwZYQQgghhBBCCCGEEEICgYJtmQy6oruxLJaX58Tc3JyYmZlRpAe/m1teFhsbXTEYyO8SUhKDqN5uoN6iXs5l1NluVGfl9wghhBBCCCGEEEJINjPDCHlMfDAYiO6VV8TlrZ7oyR/p0xSt9iVxcWVeNORPTBhszInZVfO7KE5TtPu7YiUlE9bvsdmMrirE008/LZ566rR4YnFezBcpxAm6yzNiYUt+UJKd5zz4us7vDLpi+ZXLYqtn+Cyicm9d+lxcjArbYnF749SpU+Kf//yn/JTN2tqaeO+99+Sn6vO///u/UdM1EN98883o87/+9a/Rz1T88Y9/FEeOHBGPPPKIOHHihGg0GqOfVYnvvvtO/PLLL+L7778ffb558+bo30nivII///nPlcwrIcQtaE/QZv7888+jz1ntSZXbTqLPeP349ddfxb179+Rv9jNZP/7rv/5L/oZUjdimun37tvjtt99qb1MR4gKdsclzzz03+veZZ54ZvUd8h0iVoGDrjYHoLr8iFrZsCqTFhNupFGyVNEWzdUl8vllMAAe1E2xHQu2CsFdtozrb+Vxs2lTJPTBtgi0Mni+++ELcuXNHdLtd8Z///Ef+xoxDhw6J+fn5kai5uLgYnKGEATMGTp1OR+s5q8DA6tixY9by+re//U38/e9/l5/ygWt++eWX8pM/Xn755URjOYkPPvhgJDzgHasSZ8+eFa+99pr8tB+TZ2YDPPd4AgGgDgLbwg7el3fffVd+ysZHfdSpP2nPzgYoHwwgIczaak+WlpbEiy++KH8aNj7rfzwIB67qu22++uorcePGjVEdgcBQBNQP5Pv555+vTP144403EkXpEDl69Kj4+OOP5Sdz8Ny3t7fF3bt3rTx3G+1C1frdcUyfC2wU2Cq6oA/zYbv6eibj9sLhw4dHx6FPBtgcm8TjkuPHj4tz584Fne8YXdurCHi/HnvssdExRO4//OEPzvtWn/mzhWt78ncg2BLH9DvDVlNAGHeTmu1hX15Kh367qT6ft9QctjNu3O89NoetdseoLGM6LdV5x1N2nvPg/jr96BoOy96wzpbFyZMn1flISGtra/Kb1eLatWvaeTVJZ86cGV2rTPb29obr6+vDyEhV3qOthLzeunVLXlUffFd13qxU5JomoDxV95GWIoNZfns0cVyplPaO43eq75SZUM9RF69evSrv0hyTOum6TVRdMym5uBfUf5zXZXuC96Voe+KDEOo/+jG073guIYD7uHDhwugZqu7XRsK5cY1Q8pyEDxvDZsL9muKrXcA1TJ676nxVSabPBe2C6nxZCe+WD1TX9pliW6FsG30c2C2u2w2c34Z95BLT8YDNhPqBd8GFHRJC/nSTC3tSBQVb10CsVTxg66nZGnbkJfNCwTYhFRAT6yHY9odtlxMMv6eozlZEtdU1FHw14LZAJ+lyQJGUcE3f4kM8gHI5cFYl1CHTvJo8G1+DixiTQRAGBTGq34ec0t5x/E71nVBSkQE+MDGqcU2XQpLqmknJZvtcxfbENaHV/zJFbtQPXF91Xy4TrunyfSuCa+HFdsL9moA+0We7ELfrOqjOU5Vk+lxMbV2Urw9U1y4roayK2ApFgYDqe2yC64Uq3JrYXi6T7bIKLX95kk17Mg0Ktk7xJXzJpCk0UrBNSQYCOKi+YOtpguH3ZFbOvtEdYPhqwIsCIyyEwZOvwSWMAd/G32QyyauJGIp8+sSkXMdFFNXvQ05p7zh+p/pOaAkDUBMvGlOj2nSAnQfV9ZKSrfYZZedbqJ1MIQpzodZ/1D+fZeVbsFOlEG2REGwOnaTbbqGOlWln4NrjfWsaqu9XJZn0J0UFIR9Cnuq6ZSe0Y2jPfIF3qOx2Quc98kXR+usqoaxseGSHmr+05KuP/T/RxYgjBhuvCK8hYnur4pUN7slvhd6WWJhbFl35cTroiuW5BZEaGtc6KOcNwVrrH8QZfPLJJwvHWLTBP/7xDxEZZ6P4Ra5A3Lxnn322cOy4oiCvKHfEs8sL4mvpgny6LM9xEFdMt1wjA4+b5pQM4r+99NJLo7bAB2hrdOp9qMQxEFF2ReN7FyVuT3y961UG9Q9l5bq+o34gDuXbb79dev14//33WT88gnJGeZdpZ+DaL7zwAp+5gk8++UQemVFGbPoQQDuG9gztGto3l4QyNsF7hDFDnTaQdgXKCvaQyT4WJB8UbJ3RFVdK2NCrt3plykRGh0C0XZ6W0hyIDYi1ZexBx4kG76BTPX/+fOmDyXFcDTJicaWooW6TWCiDiJyH8c0hdICY4wNsAqFLvEEQKR+0Bb5E2//5n/+ptEGPe8fkkq93Kw9oTzCwvHLlivwJSQJlhfpusulQHtB/oX6EMBEaE/etdZgsCRk8e5RzCHYV7oGi7X7QdmOjqiLgvZ5mQSqe9HJVr2AThzY2waQXhch8xM43LCv7ULB1xGDjcm5PxWarLTqdvuj3RyEq9qV+vy867ZZoNuUfZ7IlLlsUv1qdg/dkL+2KlYa8kDFN0VaU2/6EskXqRGXZFq3cZRmxtSCmQbPV9gaPKmSr3RmV68Gy7oh2VMg6xdxbfUVQs3UPOlHMkIckNoxje5CB/IYmrowDETmvcHDx4kV5lB/sQu4DE7HvzJkz8oiEAAZJPgQdiEeffvqp/FQt4vYEeQgReEC5EiLrBvoE22UVC3Yh1g/0rT696acNtA2hCU2xPUXx5AE7OztWns/ly5fl0XRi206PQXsckmPFOBQi84P+j2VlHwq2ThiIne1s9avZ6oj+cCh2N1fE/HxDNBTiZSP64fzKptjdhXCbTwLrbe9wifk+ULZI81FZrojN3aEYQlTMqShuLdQ9NIKGN3izJdqdvhju7orNlflRue7nQTmvbO6K3WFUZ3Or4z2xeoW+4S6JxYaQPH9U2BpkxPkNVVyJySscLC4uyqP8IO+uPWxQzrplzHAIYfLqq696MbLhseK6Xtqmbu0JsVtWsVgbkmCnwqc3/TQBES/EtgH1Ee0WsRfOYFrDIoxjW7RFO4z2OGTwflOIzEdsL7Gs7EHB1gl98WOW/tXqiN3NeZHfwRTC7a7o51EZe9tih4ptOhAVd4c5BUW7Xsuh0V3OGbe22Rb93U2xMp+31kZ1djOqs52W/JzB1nWG83DIm2++GbzYEGNjkFGl/OYRDhAWwcQr1bXHgkk4hNdee00ekZDAe4f3xgfvvvuuPKoGVRBrY9CeMO5ePlBWRUNJYFBaBbE2hqKtXSBaheoZCNBuTXu4FLyjtpwV8J7z/XlQDmhLiopy6KtCF2tjKNrmA3UDZcXJY3tQsHXB4L74QR4m0To9L4/0aKxcEtnyV0/82JeHJBUIinn0xPrGBu6K63nU2pFYu6IxwfCQxvxmvokGsSWuU7F1AuJCuTCI4CkJ4wXp0KFD8qd2QGdvKjq4MgDjvCLZJo9wYBL3tWjMtixMBi4mm6gRP6Ae+hiMYPBclUEvBh22xVq0ly7bE3gxM2ZpPhBKooinGJ6fbbF2vH6YxC/P4q233qqcl3uoFJ18ip/1hQsXxNra2r5k6/l/+OGHUy0y2Q5jQC/bB6BfLDLJiz4KfZVtXI9NfE1sVx3YeZw8tsPMEIEniV0GG2JudlWkOdkiNuymmWYbnX5OzGYsYW+2+2I3I0BsnvMUuU8bZN8jYtgWjIWb43mBPGXRXZ4RC6kCqIX7jbB1nTx1wM49Y1Oz2ew4ua2OGJZZ4RJA3Fed2XkY2qF0UjCIELuuKDCA4OEJ0RChMODxqQKDwNu3b4/EmKIiBwytn376KfFaKnB9bMBTFOQXeUWe05bv43qIFQuhy4aoc+vWrdTrPfroo9riwLVr18SLL74oP9kDA8DHH39cfsoHDOhvv/1WfnrIzMyMPMoHnosLISMvqBtJzwnvvu4gBG1GHlDH0gbed+/eLSweZbVftt4xk/c7CZ36o9M+u2g/k+oNnutgMBi1JWhTymg/baBb/+OymeTXX38V9+7dk5/2s7e3Z6W9jcE9oKx0MXnXVaBdXFhYECdOnEitH+hbt7e3RxNxRd9z5Bl2je/6oWtPoWyee+45+ck/hw8fTlwVYtIHArybZ8+ezbQvYnAdxP5ut9vGz/3q1asH8pG3HUwD76HuBHne/i6NtOcyiYndlAXaIBfvji1bKM1W0Hn/8qCqW1ng3rCBWdHnEr9Lzz///Kj9THomNscmwCTPRTGxvZLetZs3b8qj/djuW0HWuCbGJH8hjwWsAsGWWKbfHjajokXxJqVmuy//2IBOS3nOfanVkX+cTL/dVH93LOU4jVOy77E5LFKUMZ2W6twTKUdhZJ/H1/3muU5/2G6qvrs/Faqr4yTU22azOWy128NO39J1HBANGJT3npSiDlJ+s1yijncYGTPKe8ybLly4MIw6W3lGPfA93bKbTLh+XpDfqONWnidvwv2WmV/cfxqRcaL8XlrCd1ywvr6uvF5aioxc+e39qP42LZk+Ix/g/Vfdc1qyCcrGpJ7EKasO4vyq75kkW3VTde6klLd9ttF+FmlPrl27ZqU9841u/S9yj3hGaFOK1Pc46fbbNt4D3DfyYALyXbR+6PSvttDtI0Oxp1SY9IFFnnkRGyerXTfF5D3wCdpR1T0UTa7eHdW10pJp/wLwXeSjaDuCflK3TtuwlZPsySxwr0X7DJM8F8Xnu4a84d1B/ShqB+Vte0zyV6T+VwkKtk7oDFuKSjWZWp1yBSoKtmPkENmFaEVPNp1KCba58mypfEfgvWgOm63WsN3uDAPWZw9Q1QEGOlrV/eVJ6GBtdYQmg5o46RhFukLBeMJ1cJ82gJFTxMBJqz8mgw/ciwtMjPykZ6n627QUspFmUg9dgMGM6lp5Uto7Z2JUpyUbz1J13qSUt30uMqDDO4d31QZF2k8kW/eRF936b0tURp0t+szy9jWgiMhhq3/F/Rbp55F08myDOgm2unlB/SwKnpdp3XPxrE36A58UFeaSkiu7SnWttGTLFio6AaTznprYsePJVpuAsiuSZxvvsw5lvmuwQ4qMa/KI6yb5s1X/Q4eCrRPyeS4iNZutYVm6LQXbcfI8s+xrVUqwzeOp3WxHJUOqOMCAYa66tzwJRohtw76IeJSno8f9mhoT+J7tTr+IIZglHJic17ZoY1K/0oxb1d+npZCNNF3BCskVpu9d2jtnYlSnJdTnoqjOm5TytM9F8oj82G4/cT+m7ZuN8tVBt/7bEmxjipRV3r67SH+G/IbUv9ou/yyqaE8lobrfpJTVr+uA85jU8Ty2lC4mbaUvTOwUneSiPFXXSUsof1ugvEwFbp36XcQ2dmHLmt4Pks3yz6Lsd61IWeWxQ0zy57P8y4SbjjmhIRaX8myyJESvtyUWZmfEzMycWN7YEN2B/AXxTEM88bQ8TKRem7l1c+w21lxaNNpojJSPaVD8yFgTX375pfXYXIj1FBm38pMeiOeYBfJrEgsrMgDF119/bT0GEc6HOGGRkSJ/kh/kA/HqkkDMJF0Q99AmX3zxhTzKz9LSkjwivsB7d/Kk/qZWP//8szxyD+KlhbaLuemu73jfXcQFRXuCdgrtlS4o32na1bxIWSFGaFLcx3FM6yv6V8TwDql/RX1F7EDilmPHjll77jgP4nbq4rNdD4E0O8oGddt8DPUK9j/aKV2y7NYY0xiysa1uez8G5NnUVgemtkIVKVJWeObcCNUcCraOaCwuiXySbUxPbK2uigfi7YyYm1sWGxtdMaCA643Zp7Kf2A/36/JABuL+D/IwhaefoFxbRTDg1N0EAqAThrHmCgwqL1y4ID/lJ2vnevwOm7Do4kqsjYFxg0G0qXCQhIkxbVI+aegKQCgDFxufkWxMBva2N53IIqRdzE3bT9RxF2JtTCxEmhCaIO4alNVnn30mP+UHosPOzo78pAaDTpP3A/3rRx99JD/Zp4hoO02igy3Kbq8uXbokj/KTtNFQXdFtx9fX1+VRPtDeh9Jv2QTjABNRLk95m/ZFf/3rX53a6qZCZNb4pG7EZWUyrrHtODJNULB1RWNFfN7Wk2zHgeft6uqCmB0XcLsD4Vsu3Fp4cH3baW4jPOGzke1iK3p1crHNpCmempWHpFJcvnxZHuUnFhtcg0GGSUeP3dOTwADbxLv2nXfecWYAxuD8uI4uyE+SKIpz6hqWOJ+t2W0Yp7qCxfz8vDwivllcXJRH+fE9AEH9NF0VYBuT9hNATHUl1sbg3V8z2GEd7+u0eVFigshkcitrRYfJoNO1mB8D0dYkz9MmOpTB3t6ePLID6pKJwDQt6E6soCwvXryobZ+a9hehYzL5k9XP4Hcmk11w9EDb5hK8T6YTXnWtA0mgrCCg68J+xhwKtg5prHwuCmi2+xgJuAuzYhaCZ0niLYn44X5Nyr0vfuzJw0SeFnSwrSYmy7TQ+boeTAJcY3V1VX5KBsu4YaTB4+HWrVupwqrJjD3OD+PcB7iOybL0NOHAxHi1NbttEg7BxLOa2MHHe20DGPMhiIp5QrBMApHM9eRPzOuvv+7M+6lumHi0pg0q8XOTckSf5+s9NPXizfIsJvvRfZ4QqmyHJkGYBRVoH2BzTCaT1RZVRdfeiW0q3cnluoVFiEF/Zjr5k4RJ2wkB3cSb3ATTPJvYDFUH74uJHcJ+xgwKtk5piJXP25qhEXIwJt7OLTNsgjVmn7L/rAjxDLwKdL1N0em6nr0eB4JDDIwxDCTgNXbt2rWRODscDkdx/j7++OOR2JkmhGAAbTJj/8EHH8gjP5hcL824PXfunDzKT5oQoYPuoBP1y5eYRexQlsh7/vz5Uj0wTD2AXC51nwTPxmSyaRoHlSgrkwF40qDSZLCJPm68z3ONaZ6nsX745q233rI6KYWl67CXJtNPP/00sqEmk087r0xMJlZim0p3cjltNVTVMZloT2tHTNoYn5NdwKQvz/Isriu0Q/xBwdY1jRWx23cg2kp6WwibgA3LqNp6ofejqEVQhMF9kSOELakgN27ckEf58eVpGgPjC8Islgj++9//Hg0k3nvvvdESVl1hz2QAXYaAiOuZzEYnhTFAGZYxu20ikJtskkbsYSKAmtQtG6Buud4oJg2TwQTEMZ8DSoAwF7pLd6d1UGmy2WFSPTCpH/Bq9F0/TD2LiR6YbNYB4t6zzz4r3njjjVInpuqO7iqg8TbcxFars5etblmgn1HVbdPJUJ+TXQD1gBNe+cAEkK4dYns/jWmBgq0PINoO+6Ldcibbiq3VWTEzt8EwCYRMOSZGg0mMy6LAELQxiDXJb1leJibX/f777+XRQcqY3TYJh+BrORtRYyLSP/LII/LIP++//35pYobJpjxlTEig7TSJC3379m15ND2YbHZ49+5debSfpJ+nYTL4Lwrqh8mkyzQK+kU4evSoPNIDm7w9/vjj4uWXX7YWW548RNfjdbIN17XV6rr5GDBpv1T9jEnfU8ZkKDCZ5Ju2Df1idO0QTFpxskofCrbeaIiVzV0x7HdEq+lIuO2tilmKtoRMLegEdWewyzKIbGEygDYJJ2CDEydOyKP8pBmBJkJ70bAIJuEQqly/6oCJ949JXbUJhIwyMGlPypjwAiaDyjt37sij6ULXE1LVj5r0r2j/fK/miKGXmHuKivHoj1966SXx6KOP/i7eUswohq4nJzwEJwVaExuxrhtPmUxIqhwNTPqeslZnmUzy+di0OUSOHz8uj/IzjRPHRaFg65vGvNjchXDbF512y0F821Uxu0x3c0KmkYFBQGsTL5yQMBlAlyUgYuCuu3wozQhEPkwGjKZhEUwEi7K8mckDsCGf7kACddSmyGQSBw/37NvzDPVbN/43hMCy2hMTUd1EkK4Dzz33nDzKz6S3qUn/mrQplA9MxA7d9n3aMVkyrgLtTizewvP2ySefHIWJooCrD7yXdVB5CJrYVnUOi6CLqh0xqcdlTYYC3Uk+MI3vqokdkrZykKiZGSI6OSmXyAjs7lwRl7e3RC9z5/58tDpDsZnhpT7YmBOzq+kXzHMel2TfY1O0+7tipSE/FmGwIeZmV0VGiYjOcFMkFUl3eUYsbMkPSuzcb/HrdMXyzIJIPUVGXqeJU6dOaYke2EALxrZvcE0sJ9YBsWTL8gAqCgbUiAenA4xwbNRRFrp1CSDWb5IoBI9XbNSkg2kZmFwr7d7HmZmZkUf5QB7KmGxAPLWs/Ji8hy5MMZPnBbLqh+57hzYGg2jdGJkQjrF5ju36k9Q+m7QnEKOxOWJZQNjRFdlcm/269R8DY8Qxd4nJuzDZN5q811evXi110kq3XfXxLHT7QNyTieBeFAjeeWwj03ZWB/R1uB+0zaHZaybtpqs2CIIZ2kSdibckG9jkudp433XfWR82PDzAdcpU1Y7o5gt1Hv1/WYQ4ngrpXRvHxH5X2ZimY7pQxwJWiR4kCYx+vzNst1vDZlPgLTNLzfawL8+XRL/dVH93LLU68o9LIvsem8N2Vkbz0mkpzj+RMsq101J8Z1+yc7/Fr9MZtpTfG08Wy7biRMaHonyS09ramvymX6KOS3k/aWlvb09+u3pExpEyT2mprGcTg+ur7istIZ9pHDp0SPm9tGTy3HXrF/4+L6rvh5iyngUwecY2wT2atAVxysqj7nuHv0d9M6mnFy5ckFdNR/XdpJTUBqyvryv/Pi1FA3T57XIIsc3Xrf/oX12jW2eRJuuJi7bbNdFAVnlfack1uvZUWSmpnVDhO09479H2hGC/mbxbrkCZqK6XlPB+pKHbZ9loy1TnTUs+2hiT+j0O6qnqb9KSj34hjWvXrinvKy3ptBkmhPSujaO6blpKerYm+Ssr+e7bGRIhQBqNebGysil2d4d400S/09bfsKy3LXYYzJYkMiueyqxSPfFjXx6SSmCyHMfrDKFlTOIgPfPMM/KoHEw2c/rll1/kkRqTzYd0wyKgbul6SJYVf6yKwJvDNCH2IbzW4FkETwd4KOg+q5jIkHbiIYJ2ZnV1VX7KDzxz4XXhg99++00e5acMz45xTK5vsrSfmG0qU7Y3JJbXE/fAWwwrAnyB9h3en/HGZfAGJQ9CAOmQZaPo2lbwHJ/GZfFZmPQ5ZXjVj/OHP/xBHpEsdO2Qvb09eUTyQsG2AjTmVx5sWDbsi34nb9zbntimYqvF4P4P8iiFp58QadEMZrNV0EBoiCeelocp/HDfbh3qLs+JueUN0eWAMQggzlQZE4GlbCPMRbwnk82HdOOtmcS9LTP+WNXA0jvThME7Boo24k9+8MEH8sg+EJdNBEbXy42L0GjYiMdEXGMinP7666/yqLocPXpUHuXH1wRJncCE1GeffSY/+SUWb7FsHW3stAqGyLduH3jp0iV5pMYk/nodNx8zaUeqjknfPq0xwHUnBqe1nIpAwbZSNERjflPsDjuiJX+SRo/ukVr0f8wOINx8alYehc7T4omMviaPuNzb3hH2pNWBuP9DT/S2VsXC7KyYmYnFW/lrUhjd2KikHmBHW10hTNcTRHf38DNnzlTae3saWV9fd+4RiBh/usC41/WcMsHEg7LsOs6Npdxx7949eWRG2d7X4LHHHpNHxDXoh03aN1sgxigm8LDSwkd7GRq6Qinez6z2G/2h7ntcx83HTNqRohM/Za+GM+nb6V1NXEHB1gWDQfT/ruh2u2JjY1ksLy+Lubm5KM2ImeWu/KMizIvNTg7J9of7FsW2ugMxUR6m8HSWCpqJjTAD+e41i8biUra3ts3QGt0rYv/+cbF4G70XM3NieaOLV4dUECzD9pFseP6UvUTVFSbCzRdffCGP0oERqrvE3sTrl5QHBPaLFy/KT+7A+2fitfThhx9yMGSJn3/+WR4RHXSXcTIcwfSBDaeuXbvmNTzCJBBu33777ZFwO01tpq5QmndzMPSNOqD8GaJiPybhyxiSgJCHULC1ykBsQJSdnRWzswtiYWFBrK5uia2tLdHr9aIU/cnWdWFDshXzp3N52ZKcDHbEdqaDbUuczghn1MgTZyAUGk+I7Lu1F1qje31LHqnoia3VBTH7ygYnGQgxQHdQAfIOKnTDIWCwCm8jUg1Qd1Q79roCy1B1BQ0Mgt988035iRD/0DOZ5AF9H3a3LzvkFOorRNtpCHEBWwZ9hA7nzp2TR+lgN3hd6uhlWwST8GWEkIdQsLVKnrigW+K6FcWW2GSwsy2y9drTQn9rn4PYjgurpPmUyA7eMC8utnOERVh9RWwUveXBhricptdKmkuLqTGCCSFqTJbuYUCXxwNHNxyCySZoxD8QTeEN5lOsBVhq+Ne//lV+yg+8vBlfkxASOmjjvv3221H7WmZoDIiYL7zwQu3bTZchm/B3uuI7Nx8jhNiEgq1l5k9n+71uXbbgRTi4LyysiicjBmIn271WtLLca8HsU5lhBorHFu6LHOF2c5ErLILoidVCnq8DsfHKarYgHt3J0iLlWkJMybvEb5yssAgm4RBMlrwTv2DACi+wsjyhUVdNPNBC3oCMEELGib1tIdyW5XEbi7Z1FRBNbBTdEFJnz56VR/mp4+ZjhJByoGBrmxyCneitiisFvWxzeYQ+/QS9FfNwILaqiuxwCCPyhBkoGhaje11kOqvmffaNFXEp1w52q2J2zkS0RZiQ2RzlG9G6JFZYYYlj6uxpkneJ3zhZYRF0wyHAm6iucYKrDp4NNhZDLE541ZpsqmETE89eeIVjJ3RCfFOmpySpNhBu4XGLthdtsO+6BNH25Zdflp/qxaeffiqP8oGVJbqT24uLi9phfBgW4SGPPPKIPCKEmEDB1jaNRbGU7bIothbmzJeZd5fFbA4FrPlU9qL4qWewIeYWstfqN9sXc4ZDmBVPZT7/LXG5QIyB9FiwD9B59vMX2zm8bCNGou2y2OjmvPdBVyznFWsjcnkwk1R0PTh0N1EhYQMBTncgmBUWwWSpIQkD1AU8D+xcjncdnl7YWKxsoTYG97G2tiY/5afdbnO5qUT3/QRl775dVXQ3EcOyaELGQZuHNhhtcSze+uozUR/ruBmWrnetScgmPDfd70Ek5+ZjDzhx4oQ8yo/JRmU2oY1BQoKCrXUaYjGPYotl5rNzYjmv+DViILobc2Imh8DI5eXZDLrLYm42z1L9lriU2/UzTxxjaJ+z0bOXHzTAPWc/fs1n31gRn+eIZTuityVWF2bFDITbja4YDCbqb/R50N0Qy3NRPZ1dEFs5xVrR6ohN6rXe4SYq/nFthJrs9J8UFsFkqaHJBh0m3Lp1SwyHQ++pSt7DeH5Y+glvolBE2kngLas7yeDKW+y5556TR/mposf+NO6+bTL4DvWd0eHmzZvyKD+NRlhjB0zqqNpi18m1J38s3mKlAa6HPg15dRk64cqVK/KoHnz11VfadqxpyKalpSV5lJ+6eNmajBWKtiNlb1R2YHybg6NHj8oj4otpGQtQsHVAY+WSyLPKHKLtFsSvmTmxvLEhuhC75G8eEv1s0BUbG8tibmZWLOR1V2wuCeq1+0Hj+7AsZ8TswlYOsVbHu/YBeT1WtxZmxJyGp+1gY250z5kYPPvGyucir2Y7AsLt6oKYnUX9nXmYos+zC6tiq5dXqQVN0b5ItdYGJgPMKocIOHz4sDzKj4lHmk1MjFCdeGtYuqdLkheISTiEOogcZQCjczzBKxaDdwwuTZfPQthEzFeImyF7iyCvusBbDIP1svnll1/kUTlw0i0fJoNv0/dunLL7V5NVNGzDywECAERihE6AIIB+AH2AjXoYg/aiTl6f29vb8igfKEtToQVhLXSfRV02Hytjwqvsvs2kb3/sscfk0XSh28/YbNOmBQq2Tsi3+/5DemJrdVUsQOwaF79GKfrZ7IJYXc0nLsa0Lq1YiV8LUXH//dhOy8XiuUalsjqrOu/BBHFRuyxbHbGrG1g1Z1gMAE/bmTkI9gpv1Qj8rAuBeS66/5xifXNp0eDZN8TKbifnRINdmu3PGbvWEiadYNmCQxFM8lu2EWji8aQDjGTdJZYoE5WwoCtum2x6Rh6AQeR4Qlli8P7xxx//vnzWdOksvKThtRXq5Azya5K3//mf/7E6GDaZAPr+++/lUTncvXtXHuUH5U30MfHArpqgrxunk7gD7yn6gLj9x8SWjfAJZU9a2wJtv+4KIHzn1KlTxsmkv+HmY2Z9jknfZhOTvn1aY/Xq9jO64YUIBVtnaHss2oTLyy3REh2jgmyIlc9zxoUFPQj2Cm9VKTIvQGDOqzA32+JzY/VzXmz2Ne7bBiaCOElEd+dbcOPGDXlUPUyWXJVtBJp4POkauyZL9yYHPiaDIZNNz0g+IMRj6Sx2GzcRVWBQY6fwUEXbjz76SDtfyJPuhjNpVHECiIJcPkxEqsn+1GQwXmb/avKuHzt2TB6RkED7j0k89AGwIeB5a/oud7sFd70OhKRQTmlg1Qm8Xk0Tvq9LHcIiIO86qMJ6mPTvZWJyfZNYvVXHZBKDqzj0oWDrDE3RzhqmIiPZT1SO/U2tUAj70IkLa42maH9e0LM6uu/dfke0PNx6s9URQ9ZVq5gImDa8LSaXc+dJ2GyjKCadPowwEwPDBriurhFoIiJh6Z6ucTxZD3TDIcDzh0aYe/Bsv/76a6PBOgaboYq2qDvvvPOO/JSf999/31p+TNrPMsUPk5AQ0yrI/frrr/LIHJPBeJnejCbx0hmDMXzQVsaetyb2AfqBUCfudKhKaAeUd5XDUNgS5Ez6njLDHpn07aHF//ZBWeGGpg0Kti4ZiV8+RdumaBcRGckDmm3RH0blWLDdbazsio4P5VPS6lgKLdCYF5u7fdF2eO/Ndl/sUqy1Dowk3Y7QhoAJD1DdZGsm2mSDDl0x0hYmHiGmAovujsaoB+ODOF2hwcS7m5iB9+evf/2r/KRHyKItNuAxMeTfffddeVQMk/YT5VnWoNLEe3NaBbl79+7Jo/zgPRvHZDBe5gThnTt35FF+6GFbDDxrtK1IEOkgrLoS69BewfPRpM2scigsgPLVnfwukyp72ZpM/KjqpEnfoxuj2BaoX+jbdUCeVUJ13TGZlHzmmWfkEckLBVvXSNHWuW7XhEfoLmOBFqIpWp2+GO7aif8L5jd3Rd+5p+2D+94sqjDvoyFWcO8dy3V3VE+HDIPgEJMBl81lxb4xiStYlvFsMnA7fvy4PNLDZCfkOAQCBp064RDg7Wmy2RkxB8tjTXe7xkAEm5GVJSSlYboBmS1M2s+yBpUmA6Xnn39eHk0PqOc2lvSaCPrAZKKuKLpteIxJ/qYNlC2E2DfeeOP32KaPPvroKIwZYjM+++yzo4Q2FisA3nrrLflN+6BOmrSZZcfeLsonn3wij6oB2p8Q+9s8mEwMqibwTfqeslawmNSvaZ3sMpk4mcbQEUWhYOuDxsrIY9GNt2VztLS8v1vcI3RqaT4QPPvDXcui5wPgaWtd+IyRQr2L+waNedTdYeH7b47uE2I466lrbMQvrRImnp1lGM+mHiGmhg28w3QH37EApOuBDG/eafQsKBtsSGYqsKAuvvnmm/JTOKDemgrRNjBpT9B++m5PMPnDgVI+bIYGMKkfZSyHNpmERVsy6VVMDoIlwBBiIerAlkBK88bD79D/uwLPzDSebRVBW1vFOLxV3XzMZGJQtRrBpO/Bu+O7/TStX9O4ygxlpTt+RD/D8YI+FGy90Rh5Ww77D4Tb4tpdU7TanZHIiKXl1MBy0ozKHgJtqy3aHZTfUAx3HwieLsvwofDZwi0UxrcAGt//cNgfibftFvKRUI9HZdwalXEHHstRGe+O7pO11Acm8Usx8C9jUGkD08GKb7HKZNl20QG0rgGJeoCBpa6BbjJJQOwA7yrTwToM7StXrshP4XDp0iVjIboopp7ivlcpmDy3aR0omXhAJ3mDmXiJ+e5fMYhut9vyU34YDiEfJn2yyaSBDtP07DChrLtcPQSqGBbBxNEAqxNU/Qx+ZtKv+7ZR0Jeb1K9pXGVmEl6O/YwhQ1Ie/f6w02kPW63WsNlsDpvR48AjOZDwuyjh79qdDr5GKs+DZ9+OnmlLPl/ls0ca/T76u1Y7+k4/+ibxTWSAqJ9NQlpbW5PfLIczZ84o7ystHTp0aLi3tyfP4J5bt24p7yMt4TsqTPKLlHQ+25jkFenChQvyDGaYXFe3LFFvbKA6d1ry9exMwPuvuue0VIT19XXlOfMkk/det16ZPKtr164pz2UjZbXP0aBS+b2s5KtOmj5vfM8HuvUf/asrULdV10xLWW0afq/6Xlry2b+i31DdQ1bCO+eDqtlTKnTbCPy9S3Tvx2aZmtgZRTBtn0NIV69elblIRvW9tOSy3zGxrdP6GdO+y1cbgDbapH132YeN4/tdy0K3LUdK62dM8ufL7iobCraEEJJB1QYYJp0eEowzX9jsmE3zC8Pf9SAa5zcdYNgwRFwPboqKyjGqc6clG2XjCl3BCqkoJoZznHQHG7rvm+mzKpKntJTVPmNQrfpeVsK75hrTASWSL8FQt/7r1j8dTASHrH7QVBD10b8W6Qt9UTV7SoVJvXLVZ+G9Vl0vLdksU5M6Z4pp/Q4l5WnrVN9LSyHVK6S0fsb0nEiu8jmOqc2RR4i3gc93LQuTe8maDDU5p496EQIMiUAIITUDS/Yiw0N+yg+WSGMjDR+YxF9MAvmNBpzyU35wDyblpMPLL79slFfcV5FwCDHYnMol0cBVHpEy+fLLL41DIyAGY4ihEYrkqQhY2mhyXbzneN9dgaXuaBdMlmviPZ22cAhYzmsSnz0rhjJCdpjgOgQJ8vvCCy/IT3qwHdfDJF4lNiFzgcmy5Kru0m7yPodElTYfMwkbltXP4HembY3rjVLRd+P56AJbYdrCIeA5mLRnZ8+elUdEFwq2hBBSQz744AN5pAc20sAOyC7B+W0PXi5evCiP9IhFFheGoKkBCEyf3yTnzp2TR/aBSG5DVCbFwUDos88+k5/0+fDDD4MbSCJPq6ur8pM/ilwXgoIL0RbPBmKt6UTXRx99JI+mA9MBZZ6JsiKiw9tvv+0knm0s1pqI+RAcXn/9dfmJ5MFEoMG7a9u2Qj1/66235Kf8VHXzQd04sKjbeKddJRNHgSpsPoaJJReTXSDP36jA+4Myd2Wrm04GwFZAnzBNQMw3sUVMJztJhPS0JYQQkkBkJCiXYiSlUJbw6d73eIoGpNaX0CJ2EZZeqq6XJ2UtfSlybnzXVn5xniL3gudmkyL1IC3ZrOeq86elkJdB6S4JR7IF3lvV+fMkfDcPusvWij6rIu+SKuWpt3iHo8G+8vt5ks32E+VXpAzyPldb6NZ/2+0dysv02eWtq3i2qu/nTTafSZH8Ivm2V6pqT01i+k7aWj5tamfgOzZB/VNdJy2ZYBKqxnXcbpNY63hX01B9Jy3lbbPygDplakPotOOm10BC+dnKc5H8IuFebPXzefD1riWBvJqOJ/L0eSb5s1n/Q4YetoQQUlOKeGlitjnqmEeeO0WBR9GpU6fESy+9ZOwhloe//OUv8kgf3NeTTz5ZeMkq8orzFMmnLe/aGFfLkOiVFR7wpIwGEfKTHnjnv/rqK/kpHKKBujzyBzxm3nnnHflJH5Ql2oGi5QmPPHhOmrYnqAvT4l2LvgqeUs8++6yRpyn6u7wrBlA/TD3FQFw/ivSv8DRDCCPT/IIjR46wHTfEdFUPPL+LetoW8biv6i7tut61wOUKI/Diiy9qe9niXXXhZV8E1CfcE+qUqaepjt1apE9C+aHNwztUxNsWbW+R/ALYCNPgXYtyRnmjzzJdNThtq3ysI4VbQgghCUSdunJmLymF5BGi6+2kSsg/vBt0ZpIx64nNWUy9UFQpz0xqkdnyOOGedfKLv8Pf28grysw2uD/VtYok5NUmqmukpZBn1U3eOZuYeP3EKY/HiK4XhI1nZeO9jpNO+2zjnTZpT+AZZuPaZfRFuvUf/YsOKB/UKSSUq61+Rree4j7wvqjOpZOQ/7SdsyfBdVHGNq6tc11bVNmemqTIM0Cd1S1/G8/eRns8Ds6nuk5a0gX5Vp0nLeXx6LMB2h/V9dNSWpun+vu0pPs88fdxQl2y0bfqtuFAt59QJbwHOA/qR17wzum2QaqE99c3rt81lGNcN1BOKFsbZYXz5MEkf/jONDCD/0QZJoQQkgC8Q3VmFaPOyXqssiIU9fgcJ+q8xdGjR8Vjjz22b+ON27dvi99++210nW63a+zxk0bUMWd6QGEmGPm1df04v3/605/2xX2L83vz5k3jGedJIgNwdC4XM/ZFYnSpuHr1qtUNzWZmZuRRdUDd+Pbbb+Wnh+Ddf//99+WnfNg2xYo8b3gOfvzxx/LTQeCZAg+XvOR5b7Ow+V7rtM8u2pPnnntOPPLII/vak2+++Ub8+uuvo39tttWq+ukak/pfNll1PgnddyGNQ4cOifn5+VE/cPjw4X2ee3G9uHv3rrX6YZrnoujaU6GgaqNt1PX4uR8/fjwxtmz8/Iv24S7aBJN3QLe/Myln2zZKEugjHn/8cfkpP3t7e0pbr2q2EOrvTz/9ZGS32mwL0F5iTDI5NsF78/PPP49sdbSfNvryInkugs3+xhc645oq5g94GfNDsCWEEJJMZOSOZvLypryzib7ArClmolX3WqWUdybVZJa27ITn43KmGLPlquuaJh2PhjyorhF6QrugAu+/6u/Tkm2KvvNpdVH3/bJVr+FNqTq/btJtn21d12fCs7f9jubFpP6XmaIBZaGyqlp+kYrmuQi69lQoKQmUpervQ0wubAzd/gBJF90y9t3+mdRpeOaqUP1tyAn9oylF7ZSyUhkrE4DJu1Z20mlzqpg/JB9jfsawJYSQmoOZza+//no0K1xVzpw5k9tLD38H74oqgR3+i3ohpoFYa7aeP56Fb88CogeeD+qUKSY77LsG3lLwEPMNrru+vi4/hQ/ec7T3fEezQVmhryhSVvCsQZtYFXQ8nkg2VbE1dGyokEAccF2vcngs+6zfJvsEmMTkDQ3UqSJezHhGVRub4H2HPU2yQVlVsc0JEQq2hBAyBaDTrKpoC7Hkyy+/lJ/yASOyKgMpXwYgBjE2GF9uRsIFdcpUSMIA2fkSLwNsb8iXF2wwVAVRLhZrOUjKxmZZoX+qSv1Af0Ox1h6oP2tra/JTmECkr+qmP9vb2/IoP0tLS/LID4uLi9q2NZbmh7b5mA5o73TtchVVGpsUFainCZaVXSjYEkLIlFA10RaDjFu3bhnvxhy6aIvncO3aNW9GDWIWFgX3TCOsOmCQbvq+t9vtUXy+kChTHMHgNPT2hGJtPlyUVeiiLfpTxF1k/bBPyF7WqOtVFenR/+jG7UU99+0BibI1mRCvqpetLbE2pgpjE7xDNvNcZzDWYFnZhYItIYRMETCMMGgrY2lxXmC0QZSxMbiEuAjRNzRDEIMKGKg+BxYoS1y3CLa8dIkfMJA0DY0ADyBsXhYar7/+euF6bAraE0yyhNieUIzLR9z2uigrDFJDDJ8BgYVhENwSomCPdqrKkzhffPGFPMpPWSuATCbE8U6GNimaBWxzF2Ic6ij6sLL69iTwDvl0rKgyKCsI22VsZll3KNgSQsiUgUEbdgrGwDIk4QH3Egu1Npdjx4ZgKIOpePBcxiCq6GDG91JDUpwioRFQTxFDMCTQfpXp6YryRHsSyqQXhALcD8W4bNC/uG57sSIEk4QhCA/oU+OQQqwf7kE5l7UCYBKXExO+MAkZUJadh3I2eecvX74sj8IGeUO75jJUEtoo9GU2VoPZAH087se3x3YVicuKwrYbKNgSQsiUgoElOtiyhcxJodbFwBLnxGAKM+VlDaRjg7fMwXORZ437p+FaTYqERnj11VeDDI1QZruF9xeTXhCOy5r0wgAJ7Qm9WbJBXdnb23PWv0yC+on+DP1aWfUDecY9mIYUImagjpUt2OPZlzUpbIvvvvtOe7MxlHmZeTYRq0IPi4AyRT+HtsRX2aJPwztU1qQo2mzkGX18WbZ6VYjtEJaVWyjYEkLIFIMOFgIiBrMw8n0OLnE9GEX//ve/vQ2kY+84XNfXgKoMgzcJXN8039xsrLrg3SoSGiFEL6AiIrQtMEDHew0vRl/tyfgAqcqCjGvwPPBc0LeVNUmGfg31w6dwi34V9aPMicFpB++l7+cO4rahDs/+k08+kUf5Kdu779y5c/IoPyFuPoY6G7cjqMdllCveIfRxuAdfwi36jNh5hJ6iyYzXD9ohnhgSQghJJTIWhmgu86aow5ffrB7R4HZ49erVYdQZK/NWNOG8OD+uEwKRwTG6p8gAUd6vacL5cF6cPzTW19eV95yVXOZFdb3QE9oFFXj/VX+flnxR5L2Onz/+Vf0+KbmsNyZ12WX7fO3aNSftSTSQHF64cCHI9mQSk/pfNKG88T6G1r9M4qpvRf1AuYea73F07alQUhFc2lRx21DWs9ftD5CyQF5M2tAQ6r/Jcx63JVS/d51Qh3APaENC7WPwbFHPca+qPJim2FZH3x06Ju+ajYQyRxm5rh9l5a9ocmlTxszgP9HFCCGEJHDq1KnR8rK8RI33yLOmDmBZ2jfffDNamnb37l2tJWqRATjy8jh+/Lg4ceJE8LOwyOvt27fFnTt3tPMaGTTi2LFjlcgrlrcPBgP5KT8u84SyryKqMjEpX1/1xfTZg0ajMXqfdc8Rf88VunXH9f3ETFPbOU6ROqaLr2fpgrh+3Lx5c+QFrFs/jh49OupzFhcXK1UGdWrrdcG7ARvjxo0b4t69e6N2AR6WOoTWNrjo70zbkBDayaL37vP9CKG8TEAZ7+zsjNpPHOuMz2JbHf9i1ViVysC0bplQRt/qM3828VFWFGzFQAy6O+LK9W3xww890evJH8c0m6IpnhZPL50WFxfno4cif55JVyzPLIgt+ckWzXZf7K7kvokRg0FX7Fy5LrZ/+CHK30QGkb+nl8TS6UWxMq9z3oL5G5WrEE9H1z59cVHM5ypYT2XaXRYzC7avEtFsi/7uisjOaXo+W52h2NTaqN33sxqIjblZsXrgXcqb/xjb5WDONAu2KrI61aoagUmkGdB1yyshxB3T1nYSPVg/ppM8Ih2fPSHppL1HVZ7cI2SKBduB6C6/Iha2JlWldJrNtrj0+YrI1jY9iYuJQIi+Il5Z2BL5c9gUrc7nYjOXcGs5f82WaH++KdKz5qlMyxZss67f6oihllLp+1lZEmytl4M5FGwJIYQQQgghhBDii+ncdGzQFctzs9piLej1VsXC7JxY7sofhIjM36yWWAt6YmthVszMbQjvDum9LbEaerl6ons9Q1rdui5KLSZPzyr4ciCEEEIIIYQQQghxwBQKtl2xPLsgDLTaMSBszomNEMNsDDbEXNH89VbF7NxyCWIYyrWM64ZEV2TplEJsieulF5LrZ1WVciCEEEIIIYQQQgixy9QJtoONy5aWhvfE6mxg4uJIrF2N7swCvS2xUIq7a1nXDYTu9Vz1cysIpdLhs6pUORBCCCGEEEIIIYTYY8oE2664ciCwpgRxOTt90R8OBcL6xqnf74h2C1suqTDw8EPczYlr6KTk+LUDsfFKilirzF/0udMabSilZGtBe9k74sGO3686ZV1Xc6m77TKd31T+3e+p31bee2bec8RvVYUBaKnqn4VwAKU8q5z4LAdCCCGEEEIIIYSQkJguwTbBa28kXO1uipX5xgFBrdGYFyubu6LfVktWW5dLiPeqYLDxysFNniTJ+Ys+z2+K3WFfJGTPUf7kdROETyF+EPdDDDfhmsGGuHyggrbE6YtLinLyFQ6ghGcVZDkQQgghhBBCCCGE+GGqBNvB/R/k0ThNsbSY5fcoRGPlc7Wo2ftR9OVheQzEzrZarYVYm+yVG9MQK7sd0ZKf9tFbFVdcCWKNFXFJfVHxY/mF6p3BzvZBD+nWaTHfWBRLirrnNRyAx2cVdDkQQgghhBBCCCGEOGYKNx2bJK/g1BCLKrUoBG/Q7hW1d22zLT7PFGtj5sVmR6nIiR+m0t3VN2rRvXV6PvpvQt2rZTgAlgMhhBBCCCGEEEKmm6kSbBtPPC2P9rO1MCc2utmiZGNlVxHjc1fk1kQdoYr3CZpLi0Lr1uZPC4QJbTabotVqi3anI/r9PB66pDCDHXFQp2yJkU4Z0VicknAALAdCCCGEEEIIIYRMOdPlYQtBUh7upydWF2bFzNycWN7oikGlHEoHQhnpIWeoh/3Mi83dodjd3RWbmytiZX5eNBoOxVplrFLwUKCbFhLDAMhDkRQOwFcMZU/PKvhyIIQQQgghhBBCCHHMlIVEmBcXk3bXAr2e2FpdELOzM2JmZkbMzS2LDdsC7tbC6NwmaVnpRdgXPx5cQR7xtHgiSMfYQVSeA9HdWBZzs6sHxTkwLtDlwXqZ+iYtDEBMQygdxHvbYseZUungWaUSajkQQgghhBBCCCGE+GPqYtgmbh6moNfbEqu/C7hzYm55Q+SInOCXwX2hdrB9SszKQ5/0VmcPiKL702xUnrNiYXVLLQCKpmhftCcBVoKMMAAx86dV/uE9sW2oVAb3rEoqB0IIIYQQQgghhJCQmMJNxxpiZbefW7R9SE/0tlbFAsTbueXwhNua0Gx/XnpMYN9khgGISQjp0dveKSUcgO1nVdVyIIQQQgghhBBCCLHJFAq24IFo22m3FBsY5aC3NRJu5zYoD9mjKVqdadzgTB0GoPmUyj96XqidS32HA3DxrKpYDoQQQgghhBBCCCH2mVLBFjTE/Mqm2B32Rb/TFi0D5RZLysOIgVplmqLV7oj+cFdszk+bWBvRvSJWD+iUyRvGlRsOwOGzqlQ5EEIIIYQQQgghhLhjigXbmIZozK+Izd2hGA6Hot/viDY8b3MKuFsLy0JLs211RtcxSZsWw4WWzwMvzSHEv5X56CkUoMJl2r2+JY/GaC6JBJ1SiNmnopI7iNtwABafVQLVKAdCCCGEEEIIIYQQ91CwnaDRmBcr8LwdF3BbTaU49IAtcbnM0AiNJ4Rq03zR+1H05aFPmm0Iew8F0bj8DtITWwuzUx5WoitUOqXorYpZ5SZgUZpdPRjnFRiEAwjnWZVbDoQQQgghhBBCCCEhQcE2g5GAu7k7Cp3QSdiprFyvvlnxlPK2fhD3DW6quzwn5pY3rG2qFpdfP6nsVmfFzLTGleheFyqd0ozi4QBKe1aBlQMhhBBCCCGEEEJImcwM4Vo3LQwGYtDvi53718WP2z+IH3pCLPV3NXa6H4iNudmDsTabbdHfXZlYKt4VyzMLB4UoLN+3vA6/uzwjFhSKFzwo9TaGmrxnxCy9JC4uzovGgdOo85d2zaT7BPnu1V+ZpjLYEHMKD0/d8k4rDyOU9RD4flY674nPcjDn1KlT4p///Kf8lM3a2pp477335CdCCCFF+d///d/IjBuIX375RXz//fejn928eXP07zh3794V//nPf8SRI0fE448/Ln/6gKNHj4rHHntMPPLII+LEiRORbdMQf/zjH+VvSZ2I68vt27fFb7/9Jn799Vdx7949+duHxH27qr6gbuDn4JlnnhF/+MMfWGdILYjfj3/961/i559/Hv1M1Z6mvR9xe3r48OHR7/lu5Oe7774b/fvNN9+M/sVzwDMZJ+7LDh06JI4dOyZ/+hD2Z+nkKeO9vb3Rz8HJkydH/47DMi6OzbZmap8DBNtpoN9uQpg+kJrtvvyLfHRaB88hRGvYkb9/SGfYOvB3UWod/MvCdFoHr4PUbA91cpdURurzqPOXXp4JZSJTdtF4LNM0+u1hU3EfenUpvSzMUnOovgXfz6o/bDcV39OoR8VSUjmYE3Xiiuskp7W1NflNQgghJty6dWvUlqL9jQasyrbWVsI1Lly4MLx27dowGsDJOyBVAc/s6tWrwzNnzmj31yYJ9ZF1hlQF1E/UUx/tafxu4Fp8Nx4w3j4dOXJEWW420zS2TXEZI98+yxjXZB1/CMqCtpt9pkawTRLZ1GJrEhaEKCfiYrLolV9E1D2H+u8zr5ckLo9S1rPwWaYp2BBsU8vBPIXxrDTeE6/lYA46BNV1klIZgi2uqboXXwkddEig41bdp69URh0wBYMIVR5sJF8GFOqf6vpM+qksUFfW19e121sXCQM+DAJCa9fIQzBA8yWA5Emh15mybQQXCWWO9iJOyCMS6sa0v7vIP8oihPcD94B7maZngrz6Eg+zUuhtkyks4zAIzXarY1szPYJtktiHlNMTtdNK8EBVCoZ+xcVE79goZYpX/eheVQLbKCUJc4YiYITaS1mm1PLxW6aJWBBs83tqJ5A0AWHNG/oBZs8qv2DrtxzM0e2E0Fn4BtdU3YuvhM46JDDrrbpPX6mMOmCCa2HbVznAOFNdn0k/+SQ29EMYcCWleADga/KBJIP3HCKta6+doikevIdUZ8q2EcpK4x6fdRdTqtKe4h7r2J6y/N2D+4Z9zzIul6rU9brYblMk2ELbSRY1sYy61e4M+5MqT/SDfqedImgmLQ/3LS4miGRxaraG7U6UF/nXI6K8ddqtBM/jBylZ1DMXARPLZpTSlrPXRbC1kY+k560qP9/PKq9g67sczKFgm51QRiHh0ms0TyqjDpgAg0t1/7YSDCYfULC1l3wQC2+q64eccM91F31CJPQBelpC3xhCnSnbRggp4T2u01JmtqflgnqE9yv0iaTxhHtF+VflHahiGSNVqYzzwLamHKZKsE0XnwxToiefg2uNUor3YZK3oWlK9VIsIgJGpC2FD6lMVRQUbJMmDnR15/xxmX0/q3yCrf9yMIeCbb4UEmUP7suoAyb4KCcsT3UNDDHVtZn0k0swcNFtT0NMoYhwdafKQu1kKrvOhGAjhJYg/qBcqiqooD6xPS0X1J+qiYiTKfR3gGVcPmxryuX/RDc/RcyLzU5LNOWn4jRF+3O7u9EXorEidvttS/lriY7LvM1viuhRqOmtilc2BvJD3RiIne2ePB6nJU7Py8OcNJ54Wh7tp7e9E13FIk6eVQXLgWQS78haNriPeNdXkoyvctre3pZHZFrBLsEvv/zyaOffeCfgKoM8PPvss+LUqVPBtHt1AmWKsj1//nxt2vK4zuA9mNypnJQDduB///33xZNPPinee+89+dPwidtT1Kc6tadVejfQRqHeoP6gHlUZ5OHkyZPB9WV1LOOvvvpK/qQa1LWtgX1RpX54ygTbiPlNsWtFtG2Kdn9XrASj1kpGom1HtIpksNkSnf6mmHect/nN6D7l8SS91VdELTXbwY5Q65SnhaZOGRXgaXX59bbFjuWys/6sKloOJJ1//OMf8qhcbt++LY9IGp988ok8cgvqBQWK6QUDFAy6QmkfbBIb/2+88QbruAVQhijLugwOVeA9wPtw5coV+RNSNuPCbegTMKg3dW1PkSdM6oUunuP+0EbVyTEAeYn7shBAPa9jGb/00kvBlHEWdW5rYF/EbU0VbLfpE2wBRNt+R7QNVc1mqyP6wwDF2pjGvNjc7YtOW1eYbopWO8rbrnux9gEPPJ7V9MTqla48rg+Dne0oZwdp6bqVjpgXp9VKpdi2rlTafVbVLQeSxjfffCOPyuXOnTvyiCQBA6Xb9dfGfvrpp/KITAuoY/DMwACl6t4xWWDyI0QPpSqBskMZ+ppIKhO8D2+//Ta9bQMDgsoLL7wg/va3v8mfhAPqCbzCUG/q3p6GKp7HfRrur66g/UXZl9UuxWWMel5Xyi7jLMafwTS0NVWw3aZTsAWNebGyuSuGw77od9qi1WqKZlMtb+LnzVZbtDvR3w6HYndzPpwwCIk0xPzKptiN7hf5gzityt943obDXbG54jlvacvttxbEcq00W3thAGLm1Uql6K1eEdaLztqzqng5kEQw2AnBAPEpRFaVnZ0dr4ZYHWfoSTKx+DZNzz32UKrS0upQiL1q6+RNlQe8H3hPQh24TyPoFxGKIyTRFu0pBJ66ep2riNvTUDzR8Y5OS5+Gsi+jXWIZlw9tt0CRsWwJIYQkEHVeyuDlSQnB5X2Da6ruxXfyscFUGggmr7ov36mMOqBDGRv5uKwboTz3OqSi4DlXfYOQogl9Rp12hnYFyqgum4oVSXhfXG+EEoqNUKWETe/KBvegurdpSmXvtD+t7RTy7KvcWcblg7Zm2m23stuaJKbXw5YQQoh1bty4IY/KIZSwDCGDGfQyPNm4+Vj9gVfaNIRAyAKecPBSCX2ZXZnEXoNltEWhgfcFS/FZX8KibE9beHzhHqadsj3RsTx8Gtup2OPVR7m/+eabLOMSQTuHtmbabbdQV71QsCWEEGKNsgXTmzdvyiOSRFlLnXDd0IwgYo/Y4CcPwOCTIpwalAnKZtoHh+NQtA0TtGllPJO6x0rVBe1pGZNgCNcyTaEoxkGbhHJHXXQJynialuCP46uM0+DE0H7wPEKLoU3BlhBCiDXQ0ZUpyk2rYa3D3//+d3nkH24+Vk8o1qqhCHcQ1BXEi6NYe5C4vnBiKyzQtvl8JhBvplXASgP2pc/2FNeZhk0Qs4Bd7Sq+J8v4AS7LOA2I5ZwYOkhothsFW0IIIVbBhlZlQFEkG4glZQolHITWD4q16VC0fchXX33FupIB6kuISzKnGQiFly9flp/cMs3ehnnw1Z7i/WNb9RCIerbLnGW8HxdlnAZsN4rlyYRku1GwJYQQYpWywiJwkJNNmd61AANfiDakHlCszQdF2wcTaq+++qr8RNJAO4mYjiQcIGy4fn8poOQD7Sn6HZeTGhDo8R6Sh9ju67HiimW8H1/2FG23fMS2W9kTqBRsCSGEWKXb7cojv3DDsXRgcIQQMoKbj9UDiBdvvfWW/ESy8CEyhArqCgY9KAOSD0xAcnIrLN599115ZB+8IxRQ8gOhz5UnOs5J4fwgKPMrV67IT8VAGXMp/kFQxq5DI7Ct0QN2S9mrXijYEkIIsQo6N9eeKJOgI+VMfTq+lnRmASGiTMOHFAfPDwY/BTg90EaVublIGbCumAOPZLaV4YAJTxe2DZ4xJjSIHmhPXXiil+ndDmEoLR05ckT+ZTl8+OGHVtqkMssYZagq2ziVXcbtdttZu8+2xgxXbU1eZoYR8pgQQoiCU6dOaXkmrq2teQ8ej+uFNFu9vr4uLl68KD+5B55IL730kvxUPmXUgSyw62koorbt8sEgGhsZkeLkMQt120QXHDp0SBw7dkwcPXpUPPbYY+LPf/6z/M1B4H3/66+/inv37om7d++WLh6G2D64IpQNlDAQ/+Mf/zgajB8+fDhxUI428ueffx79i7pSdpt55swZ8eWXX8pP5oRmI1QVW89jnBD65rg9fe6550afk9rTX375RXz//fe/t6chrNqxaW9C0Hr88cflJ7egDUI5P//88+LEiROj9ikvsHlQZ9C3YVWbzz6taHmzjLNxZSOEZLtltTWAttsDKNgSQkgGFGz1cTGoSQMbdYS0hC00QSY0QRtG9E8//SQ/FQcDAMRDKwOIUbYH2xCXYmPWN1n1Fksi3377bfnJL6g3r7322mjg9V//9V/yp/pgIHb79u1RHLeyhJJbt24VykMVKLuuoB/CYLBIOaNtwUaaGDiWJTzbqCsubARX7RTeSZR7GmWKDnt7e1rCTxpl2i4221O8G3hHqt6eum6zIFadPXtWXLp0yVodAujLcO8+yr+o/cYyzsa2jQzKHCfabGvivniqbDcItoQQQpKJBiWY2Mqd1tbW5Df9gWuq7qXM5JPIGFDeQ1mpjDqQxpkzZ5T3WWa6du2avLtqo9s+5Emh1Z+YyFBV3q/rhPqLa7sA5y3j/UCbtbe3J++ifiBv0cBZmXdXCde7cOGCs3LFefFu+s4X2piiuLARym6n8DzQj/h+f9fX1+UdFKOM9tT1O1Jme2oDl7aky3KPQd300T4Vsd9YxvmSTRu5TNutjm2N6zo2CQVbQgjJgIKtWUJn6gN0nKrrl5nKHsiOE2L5IMHQqgPTJNi6yGtacmnsT4Lr+Db+MbisKz7rCgbPeGd81hU8O9W9uEpF+1MXNkJo/ZyLPKpSFcRBVfIhZsWU0Z4WrY+4Z9V5iya0T77sYYBruRYUTe03lnH+ZNNG9t3W1N128933cdMxQgghTsCyFR9guSpJ5osvvpBHYYElTVnLXkk4YDmgr2XI0eBitOwMYVVsLmlMA9fB9XBdXN8HWAqNJX51w2ddiQZqo6WjWO7ps658/PHH3usKSQbPBHXAxzPJE7IhC9yrryW9cXuKOlvn9rToZk0ubCXkHe2TzyXUuNbXX389Cg3gCsR0NcGFvY58Ir8sYzW+wjiAuK2pu+2G0BI+xy8UbAkhhDjBV7w/X8JwVYF4EiplxZ0lesAwfeutt+Qnt1y4cGEk9nmPESbBdXF9CIE+ePfdd+VRPfBVVzBQvnr1qteB4SRxXTl58qT8iTs4wZWP+Jm4HrgjBrYpeI4QF32wtrbmXTAcx2d7ig2JiuzkfufOHXlkD7RRZbRPKHcIiq5AWZtMNrqw132LtTGhlvE4aGs+/PBD+cktsN2mpa0B2FDVFxRsCSGEOMGGF0oesHMoUQNjr6zA/HnwJeqTYkBY97E7Lwa3Pr3Akog9NnA/rsEAo05etj7qCsQ4DJSxiUnZoK58++23XgaJoa6WCA08E7xXLr3fvv/+e3mkD0RF1+9IPKEBT96yidtTCDqugU1h2p7atiXRJpQlXgFc22WZm0xa1LGMMSniiqIC9+XLl73abmUTtzXr6+vyJ+7wabtRsCWEEHIAWwOdIl4oebAlSPpaRuOb0JfR4tl99dVX8hMJEV/eYDD4QxDgxsH9+BBtz58/L4+qjY+6grYaA6UyB+kqMEh0LdqGvFoiNDBw/+yzz+Qn+9y8eVMe6YF3xPVEJey3UCY0xoGg46M9NV21YHtye2lpSR6Vx6VLl5xNXJh4JNexjF9//XVnZVykvNDWuB4DxBNDobU1Fy9eDLqt0YWCLSGEkAPMz8/Lo2LcuHFDHrnBliB87NgxeVQfXAwMXRil29vb8oiEiA+PyRAN/hgfoi0GZXXwsnVdV2KxFmJciHz00UdOJ//qUk988eKLLzoLV7G3tyeP9CiyZD8PsVgb2oRGjI/21MTzDfaSbVD/ygZt5erqqvxklxBWt504cUIelUeoZey6rQF//etfp9p28+Vla0Gw7YrlmRkxo53mxNzcnFhe3hDdwUCeKy+m10xPcxu69zFJ2fc1EIPuRlSmKFvFuaLynptbFssbXZG7yLvLB89jI81tRHebh/QyXdaOx11GfU1nMOiKjeXl0fnnkq67gevKLziH7zQR4vjx4/KoGK7jy9qKOfbnP/9ZHtUHF5s7uPBYYmzGcMFzce0xGbJYG4P7c73EruqxbF3XldDFWoB7wz268rYCrlet1I2zZ8/KI7uYeL65mESdBAJKqGJtDNpT197oup6FA8tju5CAB6gLdN8BF8JWKP1BKGUc46OtqYrt5jJkBfCyknFYmM6wFZ0GpyqUmq1hu9OX58zC0jUnUrOd9/pJlHVf/WGn1VR+Ny01m+1hZpF3WsrvFk7RtXOVdtb1Wx35h3kpo76qiJ5ZuzVsqs6dmprDVqHr5oHv9CQnT55Unj8pRZ2D/KY/cE3VvZimW7duDaNBp/J3umlvb0/epX1s3qPq56apjDowyZEjR5T3ZppwPhfnRQqhvEzRbR/ypFDKY319XXl/tlI0aJdXqga4X1U+bCW0u1XFZV1BO1+lsnFZFmhvTLBtIyBVod223bePJ10uXLigPI+tVLV+1IUtMZ50bE+0L6pzFEkh4aqsWcYPcWUfmPR9Ltr78YS2rEq4sNPHk8txLggnJEJvS6wuzNIjTpdBVyzPzYqFrZ78QX56vVWxMDtn4KXqj+71LXmUwNZ1UcrtF6mv8TNb3RIGT01sRdedmVv26HFrCN/pymMrLIILT0+A2Xoby28jQzZory0TUDamM/NJICYUcDGj7mvHbKKHy5iZeO+whLxK4H5dek+GHnM6DZd15Z133gnea3ActJWo3y6ABy/JD/p2V89Cl7///e/yyD4I/RDCBmM6uPZGL3uTPh9LpfPiyhOybM/kkMrY1spEG7j0rkV7GsIGYzogxrzLtgabu7kkuBi2vVUKPPnpiuXZBWGg1Y4BAXBOhFnkXZGl1wqxJa6XKDhr19fBhpgr/Mwielsjsb0Krwrf6eoSelgExq9NxoXws7i4OPr33Llzo39tAuGdG+qEhQvRfxwsp6vaRAnu1+VGRt1uwDPoKWDjQFd1BUJUPFlUJf7yl7/II7tgsBySSFEFHn/8cXlUHnhHXMZ3hiBRNdCeYjLGFWXbFK6XpOsQQqxXF4Q0yRlKGfuw3aoG2hqEi3GF6/B/QW46BoEnZK/PUBhsXBaZemYuemJ1drkcT9U0utdz5W+rTMU2Ind9HYm1qwZetUnguVVHtOU7XT1sGR+uRIhOpyOPilHH+LW2yxzx5mJxDf+6iD/n0vuI6ONysIn6UyWPyXFcbmQEQQfCTtVwuXFgFYUogHpS1LMT38e7gvjJt27dGm109dNPP1X23SmLuO8qE5fvyNraWhB5NMGlNzpEq7yTG41GQx7ZAzZNKPH5bbQZeE7o+8aTDi7KGLYuy3g/LkXsKttu8DI3Kc88oK1xarvJ0AgFUMeeTIsd2e/3h/1Oe9hqHvzew9SKzpxEQrxL7XimtvF5XykxP2Xs0Mkn0O93hu2UWLdGt9lvK+Ow2ogd2mkdPG9Lef9pdWWSMuor6A/bqd9vDpvRA8C19hF9zox1mzcecG74Tk8SNfAH7y0llRFHzHa8ojhmkq0YsSYxmLJQXcckxbGHVL8zTWXGkrt69arynoqka9euybM/wMU1kFzHgXKBbvuQJ5VZf2KigYPy3mykKj7ncVzE4otTNCCSV6kGeJaqfNhIVSuLSfLGskU/i3YE7z3aVhf9pW0bASmEdioPrmLH6qD6vo2EulP19tSVPYGkE2tT9f2iCf1oKKCc8c7GCe0T2prJ5LI+qcqoaEIZh/IOhFDGtsZtqlT1tgZlr8qXjeTSXilFsB2n304WEJPPEaq44/G+EjbjylPuiWVuIvy5EmyV520NOwnXy1/EZdTX9O/lK3dsLKf4rkyFy3sffKcnmWbBFh2Q6ve6CUaLTWx1uuPGtOr3pqmMOhBjW0CE8afChVFYtY0MQB0F26oatT5x8dyRkt63UHEptlR9cIj7n8wT+hy8A3jHXQ/cx7FtIyCV3U7lxdW7mhdMeKq+byNV5Rlk4WqCUEcwdSV04X2veltmC1fPmWX8ANpu2YTQ1uhSekiExsqu6Leb8tN+ets7gpEv1Qzu/yCPxmmKpcXs5QaNlc+Fssh7P4q+PCybwc72wdABrdNivrEolhT37issgll97YorqwmBEJpt0d9dETmempjfHIpOS36coLd6JZiQFnyn64WtOLZ37tyRR3awFS+obuEQsDTM9qY0Z8+elUf7sbUp3TgMixAGtuJDq7hw4YI8qjb//d//LY/sgrAIVYpR6ip2WzQ4rOwy7xjcP8IZIEUDaSh8o5AGCPOADaKwtLTqeSTZ3LhxQx7Z5/XXX5dH1cbVplhYqpx3ybyr/QwQXujkyZOMPR3hKp40y/gBLmOpVm2T2CRcxcTXCcGiSxAxbBsrl4RSh+ptix2qOxr0xI+5FNeGWFSpnuIHcT+I8h6Ine2DAmfrNMSBhHvfuu5NsNSur4mxeFuik0usfcj8Zkd97ZI3X5uE73R9sBXH1nY8TFvne/755+VRPXCxUymEExUuhDduPhYGtuJDT3LkyJHaxN9EjNJDjnYddr2BhU1cxSivi7CPwSFSXep9Fbl79648sgfasrxwUiMbF5uZxuzs7MijdJ577jl5ZB+IOc8++6x4+eWXg4m5WgYsY7fcvHlTHtkFYnhd2hpMDrmy3Vw5OwSy6di8OK1Wd8Q21R0ljSeelkf72VqYExvd7DKDFyRm+venXbFiPx64PoMdcVCvbYmRXhvRWFwSByVbn4KlXn3tXlfLtc32xehMusyLiwneq2VvvrYfvtN1AYNMWx2brZlHGGIwzGxQt51zbQ8M0wQ2/Fxn0JoXetmWj20v7RhXXlRlkeR9XhRXgy7boE13sfN9nYR9Ui6u6mheT0Gb9sokS0tL8qj6QAxKmhwuSl676JlnnpFH7oCzAerOqVOnKrnBZFF8rGobL+NpcwBwZbu5snXKwsUKQWB7NWlMIIJtVHBqdUf08rmMTh/zpxM8LXtidWFWzMzNieWNrhhUUBtLDIcgD0VSWITLG96W2+evrwOhjF6RM3yFCrVgHfHD/aDCDfCdrg+2OjZbYqKtGUyIAnVajgrj3/bAMEtgcyHAweCcZg+UsnG5pNClF1UZuBIYXA26bOPKc7BuoWpIebiqo3k9BV15XGEiHV7+dcLVe5/Xw9rlqolJ0Ma/9NJL4tFHHx15hLrsd0PCphNIFijj8+fP/17GdRfIXdahxcVFeVQPXE12uVpxFIxgK2afKi5CbS2ImZkZo7Ts0jnRyX0le1qO6PXE1uqCmJ19cJ65uWWxUQkBNy0cQkxDKB2MfS63z11f++JHZfjap8UTpt7MjSeibysIKAbxiDq/01OGrTi2trzGbMWDq5sosL29LY/skSWwuRLgXIR2IPlwJTDUbYIEuBx8VmEA78oT2JUQTqYP2+GYYvJ6Y37//ffyyC6uPMTKxJUohInsvJPAvssV3t+oo1jKPy4s1nnSuqwyHhfI61jGrian6hQOIcbVZBfqmgvbLRzBlmiTuHmYgl5vS6z+LuDOibnlDZEjcoJ/MsIhxKi9NwNcbj+4L9QOtk+JWXmoz6x4Sq2EBhKDmNQNW2EDbHlO2jJK6hS/FuVqe2Cax0hztYyRYRHK4//9v/8nj+xSV69JV4NPV8uobeIiNigEcIZDIDbAxm6u3qO8dpGrSQ1bE+khAXvCRZglMMjpsVRm7OxxYTFe0o86XDfvW5axG1y1dS7jDpcJxjgu+OWXX+SRPcIRbKviNRgUDbGy288t2j6kJ3pbq2IB4u3cclDCbWY4hJiEkBC97R0/YQFKra8JHsZRyQUVbYDvdG2w6UVW1HsPwqQto6RO8Ws//fRTeWSPvDGrXAhxMKq5+Vg53Lt3Tx7Zpa5ek64EBhdiqE3QFuM9tU0dPQeJfyDAtNtt+ckuOqsF9vb25JFd6hZ/P8bVxF7eiX7Yu67adF3g5PD+++//7n1bF3Ex1DLG6swql7Erj+G6Tra7EqJdrKqgh23leSDadtot9fLzLHpbI+F2biME1VYdDqH5lMoXNWFTK59hEfLQ//GgAA2efiJ6coRUB1uD6KLhDPLu9puFzoCrCtj2rgV5lyfi71wsC6eXbTm4EgobjXr2eq4GM66Ec1u4DJ1BSBEgtrzwwgtOJhSATux2V15vdfVCP3bsmDyyi85zuHjxojwKB9TlOomLIZYxqHIZ495dUNe2xpXt5mJVBQXbWtAQ8yubYnfYF/1OW7QMlNve6mz5MT+7V8TqAXUzeXOuyoRFUBHYBmGEZGFr+V3RcAa2wiHUacYYhqTtQSG8IfMK2vg7F15xMD5deQyQZFyIHHWbIBnHlRDtyjPPFq5ic9bVm4f4wbVYC/LGbncl8rhayhsCriZsdGwJCPJVmDiaFBcRm/XKlSuVEBdRxlWoxyoBN8QydmUr13kCtUq2WziCrY1Yn62OGA6HRmnT5Qosb/fVEI35FbG5++C7/X5HtOF5m1PA3VpYFmVqtt3rW/JojOaSSNBrEze18hIWIW99Tdp4qxADcV99caF0Ri6LOr/TU4it5XcQFosYFra8/+oUv/aTTz6RR/bQ3UHVVUwybj7mF1eDEMSKqysQol0Malx55tnC1f3V1RObuAV2BQQrCCsuxVqdyUxXHD16VB7VD1fefLq249WrV+VRdcBKq7fffnv0Djz55JPijTfeGG2uFSoffPCBPKoOEHDHyzjewKxs8sZo1sWVx3sIuGrHXdhG9LCtMY3GvFiB5+24gNtqpgiIW+JyaaERukKl14reqpid2b/7/+9pdlUdbiCksAhO4rj2xY/qOAviCY5ziCNgRNta9m4a1gADMlsdYV3iv6FMbIdDwHPW3UHVVUwyhkWoB3XdtCLGlSAdsqeUK4+eunpiE7ug/uH9gLcbRBO8gy5CA02iMznpatf2xx57TB7VExe2hK6ID5umzM2xigJbGZP52FwL8W9DERbHqUMZxxuYlV3GLja6AnX2sAWuvLxt20fhCLaM9emckYC7uTsKndBJ2KnM26Zdk3SvC5Vea4aHsAi56+useEpZ1D+I+6a3aMNz1Qd8p2uHrWXvpoOYL774Qh4VAwZIXUQBW2UyTt7NxiZxsakUBlncfMwfrgSGRx55RB7Vk2kUGV0s+6v74LBuIFYf4ju6TBBBsAw5TvBqg9MGBFp4ucHbzYdQCzC4d+UBqkPdw4a4mgDTFVE+/vjjWrRJsKMmhcVQJgNZxnZwFaLo8OHD8qieuLLdrHs8DwvTGbai0+BU46nZ7svf56Pfbh44R/J51NcUrY78fVl4vK9+f9jvdIbtdmvYajaHTdEc6hV5f9huKu612Y5+o0G/HV374Hl0n3+ndfAchVJiPvzX18S8GdYL2+c7CN/pSSIj/eC9paS1tTX5TX/gmqp7MU23bt2SZ37I+vq68m91U2ScyTPqcebMGeX5dNOFCxfkGfej+lvT5KsOoCxV1y+SVM8+D3t7e8rzFU14/0JGt33Ik8poQ4DtdiROpnWqKkxjuanut2gK/V2vMq7q6DQl9HE6wNZQnadoqnt7asvWm0wm5YZnfujQIeX5qp5gP169elW7XtuGZVwc2m5mVKXcAvGwHYidbZUvXvKGU9PMYGNOzMzOitmFBbG6uiW2ej2B/+l5lTbEE6q1+oWW6puSEA6hCE7DIujVV/XmaBFbl4V2BIrBhricUFat0yEFbeU7XUdsxrE1mXnudu1E2a5L/FqUoe1YSfB0MPUgwkw1PJBsw83HyLTiyuM5VBgOgYRKNLDXrp/37t2TR3YJwcvXJbBDQgHP/Ouvv7YWEiwkYD+eP39+5LUOb/ay7CyWcXFsjwVIMWw/jzAE2+4VsarUdlI2nJpiGotLyji0vdUrGpuGJWxcVcayeqvhEGIchkXQra/zp4Vasu2J1Vc2NEJQDMTGKwlxe6MrBKXX8p2uJRgk2DKobt++LY/yAXHS1kYidYlf62KzMezcWwTTcApZcPMxP7gy+uu+kVTdlyhP4mrQGZJQQ0gMJiIhtpBqY9q/wfatq6AIYFu///77v4uKZcAyLoarPrnuk0OuQj78/PPP8sgO5Qu2gw0xt6CW65pLi4x1qSJpIyuxJRbm8gmA3eVX1IJaCfFFu0r32pboyN3+M1O/rRawXcTjNaqv8+JiQszg0aZqc8uim3Wjg67YmJtVP7OIZvtidJVA4Dtda2zFsb1z5448yoeuwJsEBIE6eHHBOLPlcTzOuXPn5JEZi4uL8sgu3HzMD66MfnpO1gtXO1KXBSYEq5ZcvatkP7AZvvzyS/mJ+MBVzPMiIkrdBUUwLiqijfENy5j4pjKTxMPCmMS77A/7/c6w3VLHuHyQWtGZkwg13qW/+0qKD/ogNYetdgdhbvczinvbHrZUsWtl0r7VwjFsbZRZQjxeZVzfMuorSLrHODWHzVZ72Jl4aP3ocye6rqqMf0+6cYcz4Ts9iW6MSsTE8Y3tODxJ8XdsxbGNDDJ5xnzYihOaFL8WqP7eNLmuA4iJpbpukWQrfqSr+HPIc4jYqpvjqYw2BLjIC1LdQXupynfRVFY9yKJu+XVV710m3bLC36vOw5ScYKcUiUXI9tSMkNsX3NsRB3sHhJjS7GWXsIz1YVtjRlVsGWcetr3V2dEunuo0K2ZnF8TqVoK7YESrs6nvMbi1oLiWTlrWCCmggYP7aqxcSlhmD3pia3UhKuOJ84zi3q6KxGJvtsVFz26ag43LynAIevFYG2JxSeljmzssgvv62hArn6s9gR/QE72tVbEQPaPxa89Gnxei6yZfuSnan6948VrlO02ArXACmGXWmV1GHFMb1CV+rQuPU1vhDJaWluSRXehlSwghxAfw8oO3X5ElwXt7e/LIHicdxIkn+UF9gD165swZ+ZP6grBb8AT17c3PMiZkP4FsOrafZrsvNj0Lh9VjXmx2WikCoC7+hL+HJG1MpR+PtaHcQU24CYswQe762lgRuwnhG8yInll/V6xUIMYA3+n6AEPK1nKlvBvq2Fw2VIf4tTDsbAnY49gKZ/Diiy86WWbEzcfItMGNRAjxD/qvomIt4PtbTxDiB2Eyrl69Wuvl+wB1uIzl+3EZX7t2jWVMpp7gBFsIO7tVUKBCYH5T7FoRbUsS/gY7Qq3Xntb3xEza2Ku3LVztPQa06+tItO2IVtGH1myJToXEWr7T9cJWHNubN2/Ko3Rs7ZSOQVgdYmm62IALngw2y8bVJkzcfIxME5ygIMQv6AsxOVhUrCX1B5u0/vTTT+LChQvyJ/UEK+JeeOGFUgRFOACwjMm0E45g22yJdofCjjYQbfsd0TZUAJutjugPyxH+BjvbyqX+euEQYubFabVimzssghZF6mtjXmzu9kXfSGxvilZ03f7uppgP/VXhO11bjh8/Lo+Kkddj8h//+Ic8KkZddnJ3ERrAdhiDS5cuySO7MCwCIYQQ28CLDx6T8OrjJokkL6grH3/88Sj8RZ2X8JcpKLKMybRTnmDbbEb/b4lWuyP6/aEY7m6KleAVqEBpzIuVzV0xHEIEbItWC2WrlgLx82arPRLS+sOh2N2cL2nXfnvhEGLm1Yqt6K1eKR7H1Hp9bUSPbVPsRs9gCMG93XrwbORvH/LgWbbabdHp96NnvCs2o+sG+aZYLyMSKjbDCty+fVseqYGga2tZYR3i13711Vcjo84mGKjCi8EmMLBdhEVA3v/2t7/JT4TUm6NHj8ojQogr4L0HLz54TBJiAmweiP0QFdfW1mq5jB/21/nz50tb+cEyJlOL3HyMEEJIArq7b9reHTIPuKbqXkxT1s7IkaGk/J5uytoh9dq1a8rvmaTIyJNnVaP6jmlyVQfOnDmjvF6RZGuX2kmuXr2qvF7RhPcxJFzszltGGwK407AZVdlp2BZ1y6+reu8y6ZYV/l51nmlNsGHQn2bZBUVQXddGqjs27b7x5Lt9gQ1UxbYlK+G9CQWUsQu7uOyka+fSdjOjKrZMkJuOEUIICRtbcWyz4tPeuHFDHhWjDvFrMeNuKzzEOK6WmNnaxGwSbj5GSD3hJk3ENbAFEPoAHrWuwx+cPHlSHhEdvv/+e3lUbeCx/e233448QtfX152sOioD2KFXrlyRn8oFZRx73dapjGHnhlLGpHwo2BJCCNHGVhxbDNDTxDdbG47VIX7tp59+Ko/sAePW1eYqGAi7EoO5+Vi1qLvAPm1Co6s2gxMxxDZYNo1+CGIORJ049EHVJ3BJdUBdu3jx4qjuxcJi1cX8Dz/8MKj2WlXGruxPX4RWxnXE1hjTNRRsCSGEaGMzju3Ozo482g8MFcavfYgL71rXMftsb2YWw83HqsVg4GDzz4D4+eef5REhpEwwCYmYtPCivXXrlvj3v/898sCDmFMXkZYijhkhTNzHwmLseXvt2rVRfa2aZyhirb755pvyU1jEZRx73la5jF9++WX5qRy4AVoYULAlhBCiDTysbAX8T5rhTBJyTbApMJcBjCYXXnznzp2TR27AZmYuNobg5mNueO655+QRCYHDhw/Lo+ng7t278ogQMyBm/ulPfxpNRrryBC+buk+ATcuKBQiLsJE+/vjj3z1DMdEAz9AqiItwIghd0Kt6GSM0Qp4yrstklG9+/fVXeWQX25NDFGwJIYQYYSuObdIg3dZSFRhlVTdmPvnkE3lkDyzJ81EuZ8+elUd2oZdtdbh9+7Y8qieuBIaQB5QulvRiIoaQIqAOvf322+LUqVOli0lHjx6VR0SHafUghj0Wx2StirjowjZ1SV3L2NW9133y5N69e/IobCjYEkIIMcLWDCIMApWBbsvbqupxrFA2LsIhuBJSJ3FV/tx8zD6PPPKIPLLLb7/9Jo/qCeuhPbgEszqgbUfYgaS0trb2e4LA71MQQf/wwgsvlLpxz2OPPSaP7FKVuIumuPK0bzQa8qgapImLLlYumQDbtMr9H8s4nbqHe8LzrgIUbAkhhBixuLgoj4rzxRdfyKMHwDixNbNb9Q3HJsvGFjafXxpYlupqoM7Nx+ziKnTIzZs35VE9gTjkgpAFBlfhM6ZlOXQdQLuO9j0pvffee78nxOyMBRHElPQxkRp72yIOZBmCh6sJsDq/I3hOrjztfawocsm4uIjYzJgUCWEDM1c2ahmEWsZZmw4/88wz8sgude+PXeUP/Z9NKNgSQggxAoaNLSHuzp078ugBNg1A2x2nb1zEaoXnAAaxWDbqI7mCYRGqQVW8GExwKQSFLDC4iq/LDdzqDeo0YkpCEEG74EO4hYcaBBff3tuuJsDK8rbzgav4vD69u30B23Z8A7PYM9Q3dd5PIJQyzlpl94c//EEe2aXOceVd9QcuPLMp2BJCCDHm2LFj8qgY3W5XHj1gUsA1pexZ8aLAoHAxAwwPFngF+kquZrGRD24+Zg9Xkxt4/nUVGVzF5w297XIlgNTdG5s8BOIthFt43Lpefow2CCES6hByA31qXXHVnj7++OPyqJ6Me4ZCWEQYEl8idZ3793Emyxiet6GUsavVOHV+tsibC2yNi8ehYEsISWEgustzYmZm5kGaWxbdA7PfXbEc/355v+hG6o+tcAMQ3sYHUpMCrilV3/W+ahs6lAG9bO3iagBS143Hbty4IY/sErJ3LXAl7tdZjCJq4HH79ddfOxdtYWc8++yz3ib5XK7uqYPwrMLWZP0kVbcFdUDfgTAkCEECUdFHLNadnR15NB2gjOF5G0oZ435c3YMrr/eyceU97MJ2o2BLCEmkuzwrFrZ68lNEb0sszM6KueUN0ZXt96B7XWw9OBTNp2blEZkWbMZBjTfSwEDEVgyzKsevxay2LeG6zkDgmQbvDl+48kRyJWyWjasNgKqwhNfVPfoWo7AB4/gGWbZTFZ5l2UDchPjhQ/g4f/68N9GWE2B6uBJRXIVwCZ1YVHS9YqPOS+eziMvYdaiErDJ24dkJXGx6HAKVst2GhBCiot8eNqMmAs1E3tTqyO/WjMjQUeY3KUUDNPlNf+CaqnsxTbdu3ZJnzibqnJTn0E0oZ7C+vq78vUnSQfV902SjDly9elV5bqaD6cKFC7LU/KPbPuRJZbQhMbbbkjihnagbe3t7yrzaSDptcFngvVPde9FU5vvsghDaCBfvtYt2CvX+0KFDyuvZTj7esTNnziivXTTF9lKdwPNQ5dVGqkJ76hpXdRGpjvXRhDLL2FV/TNtNL7loa+hhSwhR0/9RxL61zXYfypcY9jui3WrKn07SEqfn5SGZKmzN6sZLYTudzujfokTGjTyqJleuXJFHJAuGRbCHy92G6+YJ7XIZqKuYdDZx5dHjyvOFhA88bREewQc+YtoeP35cHtmljitLXHoNuwpPgfoTp6+++kr+NEwQe9WVF6hLD1vUc5ZxdrggV/0xbTc9XNhuFGwJIRk0xdKibHwa82Jlc1cM+33RaTWj30iaLdHpbwrqtdOJzbADMMZsxTCscswyGEeuAuLXEW4+Zg9XO5uDTz/9VB7VA5dL6kKPYQtshsQZB20fBudkOoG4tra2Jj+5A/0GwiO4FCNctqd1ixvqqg83mbwfFwgRDxbp5ZdfFqdOnRJPPvnk73t7ICZynP7v//2/8tvh8tFHHzkJO2ISxixvGSNME8s4G1f9Mfjiiy/kUT2onO32wNGWEEJIEliGguYyb3KxTDAL28sddZZ02FxaYiu8ApLushTVOUxT0TrgamlTnVNZS/J024c8qYw2ZByb7+F4qtPSOpdL6rCssiq4qit1CosQQhth20ZAct1OuVxePJ5c9x2qa9pIZfV5LnDZnibVU/wcCeWIZKMtqwKu7Es8w0lYxnZT1rjGVTgZ2m75kiu7hR62hBBCCoHZxKgzl5+KYdOr1OUOza7hEn99uPmYPVwurQt9SWNeXHqcVGmzRFfLP9EG8n2ebnx5qqHvgHefK1wuka7LO3L58mV5ZJ+k9hSbKb3//vujckSyYX9WYWWAq/o4GMjdqMdgGftlft7NWtc6rXpxudLr+eefl0d2oWDrha5Ylm79NtPcxsGG0fxac2Jubk4sj3b/V503DfU11feXTHf54DlmZpajs+szGHTFxvLyKE8Hzhn9bC7K50ZXN59ppJf7suWN3uuev5jxfM4duK6ssxuos/ILpDRcCTymnKxw/FosCzRZXkbcDvqmiaWlJXlknyosacyDyxAcLpc22saVuIw2sG5LvokemAz2Fc8WopIrQcJVHFvw5ptvyqPqAtHZ1SQ1BP+kyXsstbdNFeJv+3RmYBn7xeVk7yeffCKPqk273ZZH9nEVAoeCLZH0RK/XE1tbq2JhdlbMzC1bFvx8MBCD7vJI2JudXRCrW1ujPB0g+lkvyufqQpTPmTmxbCOf3etiSx6q2LpuQ9Gse/5iBqK7cTCfB3Mq6+wq6uwDAddKXokRoXmEVTl+LTfcMYeeyXZwGXcRXjZV99SAWGtzNcA4WK1Qhfi1MRiY2lphMQk2XqSX7XSD+rXmIZ4twCZkLurbuXPn5JF94MFY9XcEHm+uJqnTPA6PHj0qj+yB51EFXLXZk7iwxatSxmU4jric7EW518F2c9XW4Hm7st0o2BI1va2R4KfrJVsag65YnpsVswtbCmEvjZ7YgrA5tyGK5LR7PU3OjNi6buQp/Dt1z1+MzOfCqm4+QZzXZXrclkBoHmFVWlI8DgZeVTFGQwSGmEvPx2kBRqfLJX3vvvuuPKoeeEchJLritddek0fVwVVdgShet43qiD4IV+BDYEL/4cJj1WbYKBVV9rJFe+rS4y3NFvzTn/4kj+yBNqsKAroLz1cVhw8flkf2qEoZl4Hrtqbqtttbb70lP9lnYWFBHtmHgi1JpbdaAdF2sCHmZhfElr7C95DeqpiF0Cc/6tEVWXqmEFvC2Am17vmLsZFP0NsSC7NzoipzDXXBtZGgS1nLkYpCcaI49LK1g8tJD3jZVlVYxzvqyrsWuPTGc8Xrr78uj+wDMYeDc3L16lUv8WwxYeqibXI5EVNlzzeIza483kCaM4GrlSRVsOPu3r0rj9zialxQhfBXe3t78sgvFy9elEf2ge1W1X0IXHryA5e2GwVbkglEW1cxSgszEvlWDbwxFUDoM8loRriAGKOwAXXPX4zNfI7oiVWKtt4JJY5tlePX0ru2ODAoKfAUBwNdlwIJPB2q9pwgiiDWpStcLqlzCe7ZVbuLAdbLL78sP5FpBZOw77zzjvzkFhdtk+uJmPPnz1eyPXVp88DzP609dTWxH7odh3riUrgax1UZV2Fi3uXEbhquVzy++uqrtN0myGprikLBtkxaHTEcDo3T7kpDniibZruvPAdSv98X/U5btJryjxVsLZh6Z7pkIDZeSRH5mi3R7kR525df5LUlErO6taAtTqvCBbRUhakdNqDu+YvJyGeUm2b0rqCePsxnlKLPnXZKXiHavlIsFATRI5QwBFWNX4tZ67IMvLrBzceKA+PT1Y7DoGpCHAYoEEVccvbsWXlUPf77v/9bHtkHkzAuw1CQagDPMR8Tsi7aJpeTGgC2Q5VCI/hoTy9cuCCPknHxTPAsQl5Bcvv2bXlkl0ZDrUu4KGO8oyGXcZleqGhrXIa0QtmzrdmP8/HvkHigM2xFRY3i3pdaHfl7m6iv1Wz35e/T6bebB74bp+RzFLtmTKd18BxCtKKzqzG715j+sN1Uf1c029Fvc9JvD5sHzhHds/LnYqjzyOuev5i0fOa7135C3XmQdOuhisjYUJ47Ka2trclv+gPXVN2Labp165Y8c3729vaU5/KdTO4dqM5lmkzqQGRgKc/FpJ8OHTokS9U9uu1DnlRGG6IC75Lq/mwm1PsqEA3+lfdvK/mss644cuSIMm+20rVr1+SVqkUIbYRtGwGpjHYKdgbeFdX92E7r6+vyqnZA/VVdx2ayfc+ucPFOjCe0RXlw8V4g4fqoqyHiytZMgmVsL+XFh+0Gm6gKuB5b5W1rikAPW7KPxsqu6LfVPou97Z2AvBUHYmdb7ZPZbPdzeB83xMpuR7Tkp330VsWVnK6ig53tg56hrdNivrEolhTFmD9sQN3zF9MVV1YTfGubbdHfXYlykkVDzG8ORUeZWWT3SoDe4fUEs7pRxyU/lUcV49diBpjhEOwRuvdFVcC75MI7ZhzU+9CfFbztPvnkE/nJDaurq/KouriMnQewFLNqsTpxv2XFMqwjsDN8hUb48MMPrS79ffHFF53bSG+//XYl2lN4zbskb1vkyjMOXrYhxrJ1ZWum1WuWsR102g7Ybq7bGthEVWhrXI+tzjj0Zo6hYEsO0Fi5lCD0bYudUBTb7hWh1PmabfF57lAR82IzQeX74X6ejKpF1dZpLCFtiEW1oplPPKx7/mIS4+O2RCeXWPuQ+c0EgdrGhmgkN2XHsXUtLrniiy++kEfEFtx8zA4ffPCBPHIHlquFavjjvlwb/IgV7HLjLl+4jnuMiZgXXnihMqItwjjgfhnqxi4+QyPYXvrrelIDhNye+hBQ0Abl3eQNwparNgsxM0Nrq1wtZU+z/VnGdtAdX7Gt8dPW+LDdKNgSBfPitFqxFduBKLaquKqgubSoJfKJ+dOj2L3NZlO0Wm3R7jyIlZorPvBgRxzUM1tipGdGNBaXFPFV84mHdc9fTGI+2xejWqjLvLiY4B1eaEM0okXZcWyrGr/WlcEDz67heOznAFOeOHMmcPMxO/jwsgUw/N977z35KQxg8LuOfQbgXQvPwarjw/sxFm1D3qka7c6pU6dG3o64X2KfL7/80unkQAwG/DbrGoREHyuRQhRSfAgoQLcNchmrHc8hFDvE5eTj8ePH5ZEal2WM/oBlfBCfbU1oMeZ9tTXebLdosEScU50Ytr/TaR04xygp79l3DNuk+KzNoYVwpblRxl7dVz4J95kZl7Xu+YtxkM+E2Lr570mNbqytMuK62Y4RZRoHFvGkVOfzlUzvG6jOZ5p06oCrWFNViQ3qss74iLGl2z7kSWW0IWn4iIcWJ9TbsuPS4fqu457F6dChQ8HG4TMlGiQq82o7hRavE8/RdazjOOm2EbZtBKSy2yk8f9V92U6ozzbf0atXryqv4yKFEGcSZeerTcB1dHEdW9h2/THBdR+eZXu7vn4oZYz+XHV/NlJWGavwETc7TrTd3EEP2zLZWhAzMzNGSXenf21mn1Lvvv/D/QDi2PbFj6pwAeJp8YSW+2kR0sIFxDTEE0/Lw3EyQ0vUPX8xDvLZeCL6toLej9HViA/KjmMLb8Cq4So25tLSkjwKG9QZVx6cDItgB19etgBeEbhWWcsccV1c34d3BqiLd+04f/nLX+SRW+DBCk/Wsr2rcH14hz/55JPOYx2Th/gKjYCQFpcvX5afiuPL8w2gPqJelvWOwDsZ1/cVFsRkGbjr2MLIO+ppWc8AfRq8UF2BssuyvfH7aShjVysq8pSxCtRtH20kmDbbDZ78vmw3Crakegzuix/k4T6aT4lZeeicjHABMfPK2BIZoSXqnr8YJ/mcFU+pZxpErrC9xAplxbH1ZZTYBMZlt2t/Bg5LRWGoVYWzZ8/KI7vAeA41vlbVwBJkX2Dw9eyzz4o33njD2wAM18H1cF1f4gIGYaGFgbCBz0EiQp9AEEI5+h6sx3UG10csRYY/8I+v0AgQPm0KEVevXpVH7kF79vjjj3t9R3AdLEt+6aWXvL0XaHPyxq6d5IzjjYPwDNBO+BazsFQdfZrLZ5A3FJqvMvYdLiekMlbhYx+CmNh2K6Ot8W27+YgRHEPBlqihp2Iqg51tcVDPPH0w7ipiyMrDcXrbOwF4KidT3fwleP1GufmRFdcbZcWxrWL82p2dHSdGnisB1BUuNyuil60d4EmwtrYmP/kh9g5zafzjvDg/ruPbO9KnaOMbX0IaQBsKwRSCjY+BIgQBDBAhgqHO+BKkyEHQLn322Wfyk1tsxrOGt5yr+O1J4B3x0Z5iEgPvhi9Pt5gik4o+Ng5COwFRCW2H6zYK54/jaLvm0qVL8igdlLHrPgFljEmCupVxEbEbbY1v281XWxPbbr7bGt+2GwVbQrRRhwtoPqXyC03YwC132IAy8JS//o8HRWHw9BN6G6uR4ID4VgZlb3hmgqtA/a49GWyDQberTSm4+Zg9YBy7XNaoIhbjIABgEGbLe2ZcdCvDOxJijckSx6qAd9r1BmSTwLsmHijarCtoP+L68uijj44EAd8DRJIMPLp99HmoXzb7bAhdZbWnNt8RvB9YyRK3p74nvsD6+nqh5cn4ri+7CW1H3J/Z9rgd79dg+7gGk2R5y92lnTeJyzLG+XyXcVFboUzbzXZ/PF7Hy7DdIH57t91kLFvilIRNxwqk5P3KLG06lnjPqk3APG865mhjqdwoN2RL2SgrYQO3xPKpe/5ikja2K5hPdT1Ke2eyiTpL5TmTUhkbceCaqnsxTSbB7ceJDAPleV2moqjOaZry1AEEq1d9t2hC2VcRl5tSuNx4Rbd9yJPKaEPygnp7yOHGGnkTyh3lhE01stor/B5/h7938bx0E97Rsjfn8MUZTxuApCWduoLngr/BxlBoN0KoL6qk20bg71XnKZJ078ElvtolXMPmu+uy38ubkCe8p3ieuJ+sdwS/D6k9xT3YAM9VdX7XCf0B2hqUqW7ditsqPL8y+uWsujKJr/d0Mtkq4zLGNrplnATOU0bZj6eqtzVlja8o2HohQfwsoiAlYkmw1RIN7eSvKoKt8j7Trq17v3XPX4yTfPaH7abinGmCcw50O4kyBjG4pupeTFNRA8H3IN2Gwa46r2nKUwdgPKq+WzSFtnO6Dq6MYRiJrnBhRJbRhuiAwYvqvpmyE+pi0fa1SmBwXMYgt+5Jt42wbSMghdZOYWCvuk/byZZAGIM+W3UdpuyE9lRXgEvDxXtiklDH4gR7Op48ilMIbSruwwSWcf6E+7AJbTfzZLut0YEhEUj1KDW+bldc35KH4/RWxezMjJhRpdlV9dL/pLABdc9fjJN89sWP6jgL4gnGWfCK7/AECwsL8qg6uIqteu7cOXlUPUw3DMkCS6a4+Zg98JyiwY38RHRAvM06h0KYBMtgo0Git3i2ZHrxFRoBy6BtLe8F2LzGx33Xka+//rpQKIRJEGf1iOel4ypQx+KE5f0IMzH+M1+bK6VhupkVyzg/tjcMg+3GtsYM222NDhRsiRqt+KJJO/NboPlUdPZJkq73g7hvEBe2uzwn5pY3RDfPd7vXhUrPNKMntpWKZt3zF2M3nyMG96NvK1DWI+IS33FsT5w4IY+qAcRDF3GXTmrEEwsRl2IzNx+zy8cff0zDXxPEWYSoNG1AoMZgh9gB4ncVY7b74KOPPvIyOfDqq69ajY2O+w5BxKoSmAiyPfkF++kvf/mL/ESSQN9vWvbxJB5Jp0gZp4HN+TBWIPlx0dboQMGWKBncV8peCRtP+aYhnlC7ZmYIhCrgUdoTva1VsTALj9E5sbzRFYOE03SV7qfm9LZ3xMFL1T1/Mcn5XL3Slcd6dK8kePtyIzPvwCDzNfjA4KzMjtQEV+Lh2bNn5VE1Qb1xJQLCY4Kbj9mFIkN+UK/hSTetoI3mIL046O8gfletz/MF+hB4sbsGE66XL1+Wn4qD+0YfxfY0H2hLXK3IwaQaV5AkgzYIfX8R0H6xjJOxUcZpQLRlW5MP1FNXbU1eKNgSBQOxs62SvZpiaVEleyUIbz/cTxHrJhmIBI1YyfzpljzaT7pAeJDBxuUJj9Ke2FpdELOvbCjOkxAuoAgJYQPqnr+YpHyKrctiQyejYLAhLifcf+u0n11JyX6OHTsmj9zia9dZW0A0xMDMBb49m12wtLQkj+xjc4BNKDLkBWItBkjTDgY9FG3NwXv2008/UazNwFdoBCyhtrkDPdvTfLgUa2MuXbrE55AAJkRQV4uCVTosYzW2yjgJtjX5QD+Celo2FGzJQbpXxKpSr10SSr02id6qyO0oOdgRSo04yTNy/rRQSn3RNV/JrfR1xRVlRpHVxYPXtRouICbBa7bu+YtJymf0vVWlqJzEQGy8kuBdG12Bem05+Fqyefz4cXlUDT799FN5ZBcYFi4NPF9gsO3KiGRYBPvQ8E+HYu1+ILRcu3bNy7L1OgEvH4i1dWjjfeArNML58+flkR3YnqbjQ6wF8XNgO7UftEM2w/qwjA9iu4yTYFuTTki2GwVbsp/BhphbUMt2SpFPkuQpubUwl8NTMllsSw7BMC8uttWBc3urs2Iu66KDrlieW0gQKFvi0srBnKrDBbREZzgUwzyp3xaqO1Z7zdY9fzHJ+YQ4PTu3nB17N8rrxtysepIhotm+GF2FlIEvb8+qxa/F5gYucOmZ6htXYj83H3NDbPj78GqrEmtraxRrFWAwimX9HKhng8H0rVu3gvDyqRJok3yERsDGRO+99578ZAcKKWp8ibUxeA5spx7iwtuQZbwfF2WcBm03NWhrgrLdhsQDnWErKmoU977U6sjf20R9rWa7L3+voj/s9zvDdqt54HsPUys6cxoJeRyl5rDZag87/Yl7iD73O61hs6n6DlJzmHrb0X23E78bpWZr2O5E15B/PSK6ZqcdXVP19zKpy8rGM0y636R81j1/MRn5TKg/feQ1qrNpeRXN9v7yMeTkyZPq8yekaJAuv+kPXFN1L6YpGiDKMxcjGnAoz28rRUaevFJxVOc3TUl14Nq1a8q/L5pslkMI7O3tKfNpI+F9tolu+5AnldGG2OLChQvKPE1TwvsYGfyyREgSeM9d9xFVTniXUEY2sG0jIFWhnTpz5ozy3m0mvO+2ntMkPu4/9ITytWWTmoBr4x5U9zYtCe20qzoOWMbuyzgLtjXh2m4UbL2QJmYWSSoR1c218uh2/Xaa4GuQ8l00XbDTTQkCX1LedDX3pPMkCup1z1+M7XyOUpZQnB8Ktua4NgBwfluozm+akuqAq/KwWQ6h4EIIjZNNo5iC7UFg8E7r4AuDrjLFhSpCkX9/Qptiuw7ZthGQqtBOoa330RbhmblifX1dec1pSKG0p9MsKKJu+xASp7mMyxZrY2i7hWm7MSQCyaTZ7ovNHGvKGyufi3ZTfihMS3TyXVTsJizF1ye65ucrirAPSZuw6cdGbSh3Z0sJG1D3/MVYzSdoinZ/VygiPxDPuI5jW6X4tdhszFU4BMS8qhtnz56VR/bh5mNuwbJVxNuMDGD5k+ngzJkzo+WF3BRKDywBjQZKU78EHPlHOXz77besQ5bwFRoB7/1XX30lP9nl4sWLU/l+wK4JpT3FPWDp/jT2aWiP8B65ZprLOJT45LDdpvUZBG27SeGWOKW6HraZnpEHyFreniM1o3xpXzbKd5Hrpl0zyftT1/10RNLzyfAGrXv+YormE8mk/mSg60FXhteJbe8ZW7OMmDFWnd9Wsjkbqjq/aVLVAVdeMpFhJa9QL1x6RuG8tqCHbTrIS909NpA/hDshxcA7P43etmhDXC/DtG0jIFWpncIqFFUebCa0Ay695Kbl/YBNY9O2swmegY+6FEKCzVoGLOMwcNFnhJbQ1lTBdqNg64UkEatocijYyvioZmTHUU1KzVanQMxRk+s2h612+jVthQuI6bQOngspWxyve/5iZGxjxTnSU5TXqM6a159kKNgWAx2i6hpFk03RDaiuYZpUdcBVOVRp0KyLS6PdlkBCwTYbDMBclFMICQKKS5FmGqlzfRlPyKMvYcq2jYBUpXYKdcrHxBHaA9egztT1/UCdqkJ7CqGtrhORoQjmLOPyoe0WBhRsvVABwbbZHDabrQfinjXFC8Jbe9jCxlDR+ROv22oN2xmioi64LjZRU10XP8MmVvkE6SSPYVXZ56TTUpxP75x1z9/vYDM8iNTI04HzPch/q63Y0M4yup1VGYMY24Mxm4aEK9EN57WJ6hqmabIOoDxVf2cjVcXgMMFlueG9toELY7ZKQogOeJ51Mf7R/tT53QuBOtWXOEGAKKPu2LYRkKrWTrna9HMy2bSf0kB+XE0E+05VbE9xv67s2zIS2qbQPD5ZxmFA261cKNgSUlFG3raTgu1IrLUrfhMKtkWBJ6PqGkWTbaNHdQ3TNFkHXBmcGKzVHZcDUhtGGwVbfaps/FfR2K86qC9VH7SjvqMvLKvu2LYRkKrYTvmoR777ZdQrtqflUXUxCyIi3uWQnwPLOAxou5UDNx0jpJJ0xfXVLdHrTWwWFn3ubS2I2Znl6C8ICYPFxUV5ZJcTJ07Io7DBZmPdrps3EpuR1B1sguAKbj5WDtjYARuZRMbzaGOZaDAjfxMmR44cEdFga3S/X375ZRCbg0wTqC8od5T/+vp6ZTZEwX3ifnHfqO9oy1h3yuWjjz5y3t7861//Eu+995785B7UK9SvW7dujTbPqUJ7Gr8XdWhPx/uzKpR/TPwcsOEV6mvIz4FlHAbxc6hSW1ML200Kt4SQStEf9veFAUB82wlvW9MgtOQAurOJZXid4JqqezFNmEW1SdRpKq9jmiIjQZ7ZHqrrmKbxOuDKwxgpMkLkVeoL8qjKu41kox658DYoow0pGyzvhQcEnomqTHwntFmIcWa7LSR2wHPB87HdtxRJqLuow9EAPbi22baNgFTVdspHaATUhTLrANvT8sBzh92H8leVRZmpLs+BZRwObGvcM4P/RJkjhFSerlieWRBb8pNodcRwc15+IEU4deqU+Oc//yk/ZRMNYrx6V4DvvvtOfPPNN/JTcV5//XWrM5F/+9vfxM8//yw/Fefw4cPWPS9tPrM///nPo5loYDvvMS7KIFRclSEoWtdd3Nt4/ZlG0J7dvn1b3LlzZ+Sd/p///Ef+xh3RYEPMz8+L48ePj7z3p7n8qwZWMezs7Iz6wLt37448HH0QDQzFsWPHKlFnbNsIoMrt1JUrV8Rvv/0mP7khlPKJn/3NmzdH74eP9nT83Th37lzlPQtNQduEvuzGjRujZ+CrbYqZhucQUhlPu+0QtzV4Br5st2kofwq2hBCSQRUEW0IIqSsYkA0Gg9FA4NdffxX37t0b/VynXY45efLk6N+jR4+Kxx57bCSqNBqNqRUU6goGjhg0YjIF/6IO7e3taQ/mIeRjMAiee+458cgjj4wGhawzpKrEAtf3339f6N0AbE/1GW+bIKKDokJ6/BzYRj2AZRwGKtuNbY0+FGwJISQDCraEEBI28cBgEg6oSBIY1KuYZg8pQgDb0/JIapfG4XMoBss4HNjWZEPBlhBCMqBgSwghhBBCCCGEEF/8H/kvIYQQQgghhBBCCCGEkJKhYEsIIYQQQgghhBBCCCGBQMGWEEIIIYQQQgghhBBCAoGCLSGEEEIIIYQQQgghhAQCBVtCCCGEEEIIIYQQQggJhJlhhDwmhBCi4I033hD37t2Tn7I5e/aseO211+QnQgghhBBCCCGEkPxQsCWEEEIIIYQQQgghhJBAYEgEQgghhBBCCCGEEEIICQQKtoQQQgghhBBCCCGEEBIIFGwJIYQQQgghhBBCCCEkECjYEkIIIYQQQgghhBBCSCBQsCWEEEIIIYQQQgghhJBAoGBLCCGEEEIIIYQQQgghgUDBlhBCCCGEEEIIIYQQQgKBgi0hhBBCCCGEEEIIIYQEAgVbQgghhBBCCCGEEEIICQQKtoQQQgghhBBCCCGEEBIIFGwJIYQQQgghhBBCCCEkECjYEkIIIYQQQgghhBBCSCBQsCWEEEIIIYQQQgghhJBAoGBLCCGEEEIIIYQQQgghgUDBlhBCCCGEEEIIIYQQQgKBgi0hhBBCCCGEEEIIIYQEAgVbQgghhBBCCCGEEEIICQQKtoQQQgghhBBCCCGEEBIEQvx/42wLBUy9GWEAAAAASUVORK5CYII=">
          <a:extLst>
            <a:ext uri="{FF2B5EF4-FFF2-40B4-BE49-F238E27FC236}">
              <a16:creationId xmlns:a16="http://schemas.microsoft.com/office/drawing/2014/main" id="{3C3A942A-FD68-4C65-8388-40665854E120}"/>
            </a:ext>
          </a:extLst>
        </xdr:cNvPr>
        <xdr:cNvSpPr>
          <a:spLocks noChangeAspect="1" noChangeArrowheads="1"/>
        </xdr:cNvSpPr>
      </xdr:nvSpPr>
      <xdr:spPr bwMode="auto">
        <a:xfrm>
          <a:off x="5124450" y="0"/>
          <a:ext cx="347662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cala\Desktop\PREFEITURA%20INDIAVA&#205;\ESCOLA%20PAULINO%20MODESTO\00-%20Or&#231;amento\Users\JOAO%20GUSTAVO\Downloads\PLANILHA%20CRECHE%20MARCELINO%20-%20N&#195;O%20DESONERADO%20CORRETO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ÇÃO"/>
      <sheetName val="PLANILHA NÃO DESONERADO"/>
      <sheetName val="COMPOSIÇÕES"/>
      <sheetName val="COTAÇÕES"/>
      <sheetName val="CRONOGRAMA"/>
      <sheetName val="BDI NÃO DESONERADO"/>
    </sheetNames>
    <sheetDataSet>
      <sheetData sheetId="0"/>
      <sheetData sheetId="1">
        <row r="1">
          <cell r="A1" t="str">
            <v>Obra:</v>
          </cell>
        </row>
        <row r="2">
          <cell r="A2" t="str">
            <v>Proprietário:</v>
          </cell>
        </row>
        <row r="3">
          <cell r="A3" t="str">
            <v>Local:</v>
          </cell>
        </row>
        <row r="4">
          <cell r="A4" t="str">
            <v>Data: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orse.cehop.se.gov.br/composicao.asp?font_sg_fonte=ORSE&amp;serv_nr_codigo=12807&amp;peri_nr_ano=2023&amp;peri_nr_mes=4&amp;peri_nr_ordem=1" TargetMode="External"/><Relationship Id="rId1" Type="http://schemas.openxmlformats.org/officeDocument/2006/relationships/hyperlink" Target="http://orse.cehop.se.gov.br/composicao.asp?font_sg_fonte=ORSE&amp;serv_nr_codigo=13176&amp;peri_nr_ano=2022&amp;peri_nr_mes=11&amp;peri_nr_ordem=1" TargetMode="External"/><Relationship Id="rId4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93"/>
  <sheetViews>
    <sheetView view="pageLayout" zoomScaleNormal="100" workbookViewId="0">
      <selection activeCell="A24" sqref="A24"/>
    </sheetView>
  </sheetViews>
  <sheetFormatPr defaultColWidth="12.625" defaultRowHeight="15" customHeight="1" x14ac:dyDescent="0.2"/>
  <cols>
    <col min="1" max="1" width="10.875" customWidth="1"/>
    <col min="2" max="4" width="7.625" customWidth="1"/>
    <col min="5" max="5" width="46.125" customWidth="1"/>
    <col min="6" max="6" width="25.875" customWidth="1"/>
    <col min="7" max="26" width="7.625" customWidth="1"/>
  </cols>
  <sheetData>
    <row r="1" spans="1:7" ht="14.25" x14ac:dyDescent="0.2">
      <c r="A1" s="1" t="s">
        <v>0</v>
      </c>
      <c r="B1" s="385" t="str">
        <f>PLANILHA!B1</f>
        <v>Construção de rede de drenagem pluvial</v>
      </c>
      <c r="C1" s="386"/>
      <c r="D1" s="386"/>
      <c r="E1" s="386"/>
      <c r="F1" s="387"/>
    </row>
    <row r="2" spans="1:7" ht="14.25" x14ac:dyDescent="0.2">
      <c r="A2" s="2" t="s">
        <v>1</v>
      </c>
      <c r="B2" s="388" t="e">
        <f>#REF!</f>
        <v>#REF!</v>
      </c>
      <c r="C2" s="382"/>
      <c r="D2" s="382"/>
      <c r="E2" s="382"/>
      <c r="F2" s="389"/>
    </row>
    <row r="3" spans="1:7" ht="14.25" x14ac:dyDescent="0.2">
      <c r="A3" s="2" t="s">
        <v>2</v>
      </c>
      <c r="B3" s="388" t="str">
        <f>PLANILHA!B3</f>
        <v>Avenida Governador Jayme Campos</v>
      </c>
      <c r="C3" s="382"/>
      <c r="D3" s="382"/>
      <c r="E3" s="382"/>
      <c r="F3" s="389"/>
    </row>
    <row r="4" spans="1:7" x14ac:dyDescent="0.25">
      <c r="A4" s="3" t="s">
        <v>3</v>
      </c>
      <c r="B4" s="390" t="str">
        <f>PLANILHA!B4</f>
        <v>30 de julho de 2021</v>
      </c>
      <c r="C4" s="391"/>
      <c r="D4" s="391"/>
      <c r="E4" s="391"/>
      <c r="F4" s="392"/>
      <c r="G4" s="4"/>
    </row>
    <row r="5" spans="1:7" x14ac:dyDescent="0.2">
      <c r="A5" s="393" t="s">
        <v>4</v>
      </c>
      <c r="B5" s="373"/>
      <c r="C5" s="373"/>
      <c r="D5" s="373"/>
      <c r="E5" s="373"/>
      <c r="F5" s="394"/>
    </row>
    <row r="6" spans="1:7" x14ac:dyDescent="0.2">
      <c r="A6" s="369"/>
      <c r="B6" s="370"/>
      <c r="C6" s="370"/>
      <c r="D6" s="370"/>
      <c r="E6" s="370"/>
      <c r="F6" s="371"/>
    </row>
    <row r="7" spans="1:7" x14ac:dyDescent="0.2">
      <c r="A7" s="5" t="s">
        <v>5</v>
      </c>
      <c r="B7" s="372" t="s">
        <v>6</v>
      </c>
      <c r="C7" s="373"/>
      <c r="D7" s="373"/>
      <c r="E7" s="374"/>
      <c r="F7" s="6" t="s">
        <v>7</v>
      </c>
    </row>
    <row r="8" spans="1:7" ht="14.25" x14ac:dyDescent="0.2">
      <c r="A8" s="7" t="s">
        <v>8</v>
      </c>
      <c r="B8" s="378" t="str">
        <f>PLANILHA!D7</f>
        <v>SERVIÇOS PRELIMINARES</v>
      </c>
      <c r="C8" s="379"/>
      <c r="D8" s="379"/>
      <c r="E8" s="380"/>
      <c r="F8" s="8" t="e">
        <f>PLANILHA!I7</f>
        <v>#REF!</v>
      </c>
    </row>
    <row r="9" spans="1:7" ht="14.25" x14ac:dyDescent="0.2">
      <c r="A9" s="9" t="s">
        <v>9</v>
      </c>
      <c r="B9" s="381" t="str">
        <f>PLANILHA!D13</f>
        <v>MOVIMENTAÇÃO DE TERRA</v>
      </c>
      <c r="C9" s="382"/>
      <c r="D9" s="382"/>
      <c r="E9" s="383"/>
      <c r="F9" s="11" t="e">
        <f>PLANILHA!I13</f>
        <v>#REF!</v>
      </c>
    </row>
    <row r="10" spans="1:7" ht="14.25" x14ac:dyDescent="0.2">
      <c r="A10" s="9" t="s">
        <v>10</v>
      </c>
      <c r="B10" s="384" t="str">
        <f>PLANILHA!D22</f>
        <v>REDE DE DRENAGEM</v>
      </c>
      <c r="C10" s="382"/>
      <c r="D10" s="382"/>
      <c r="E10" s="383"/>
      <c r="F10" s="11" t="e">
        <f>PLANILHA!I22</f>
        <v>#REF!</v>
      </c>
    </row>
    <row r="11" spans="1:7" thickBot="1" x14ac:dyDescent="0.25">
      <c r="A11" s="9" t="s">
        <v>11</v>
      </c>
      <c r="B11" s="384" t="str">
        <f>PLANILHA!D39</f>
        <v>TRANSPORTE</v>
      </c>
      <c r="C11" s="382"/>
      <c r="D11" s="382"/>
      <c r="E11" s="383"/>
      <c r="F11" s="11" t="e">
        <f>PLANILHA!I39</f>
        <v>#REF!</v>
      </c>
    </row>
    <row r="12" spans="1:7" ht="15.75" thickBot="1" x14ac:dyDescent="0.3">
      <c r="A12" s="94"/>
      <c r="B12" s="375" t="s">
        <v>12</v>
      </c>
      <c r="C12" s="376"/>
      <c r="D12" s="376"/>
      <c r="E12" s="377"/>
      <c r="F12" s="96" t="e">
        <f>SUM(F8:F11)</f>
        <v>#REF!</v>
      </c>
    </row>
    <row r="13" spans="1:7" ht="15" customHeight="1" x14ac:dyDescent="0.2">
      <c r="A13" s="405" t="s">
        <v>137</v>
      </c>
      <c r="B13" s="397"/>
      <c r="C13" s="397"/>
      <c r="D13" s="397"/>
      <c r="E13" s="397" t="s">
        <v>138</v>
      </c>
      <c r="F13" s="401" t="s">
        <v>148</v>
      </c>
    </row>
    <row r="14" spans="1:7" ht="15.75" customHeight="1" x14ac:dyDescent="0.2">
      <c r="A14" s="406"/>
      <c r="B14" s="398"/>
      <c r="C14" s="398"/>
      <c r="D14" s="398"/>
      <c r="E14" s="398"/>
      <c r="F14" s="402"/>
    </row>
    <row r="15" spans="1:7" ht="15.75" customHeight="1" x14ac:dyDescent="0.2">
      <c r="A15" s="400"/>
      <c r="B15" s="399"/>
      <c r="C15" s="399"/>
      <c r="D15" s="399"/>
      <c r="E15" s="399"/>
      <c r="F15" s="403"/>
    </row>
    <row r="16" spans="1:7" ht="15.75" customHeight="1" x14ac:dyDescent="0.2">
      <c r="A16" s="400"/>
      <c r="B16" s="399"/>
      <c r="C16" s="399"/>
      <c r="D16" s="399"/>
      <c r="E16" s="399"/>
      <c r="F16" s="403"/>
    </row>
    <row r="17" spans="1:6" ht="15.75" customHeight="1" x14ac:dyDescent="0.2">
      <c r="A17" s="407" t="s">
        <v>13</v>
      </c>
      <c r="B17" s="408"/>
      <c r="C17" s="408"/>
      <c r="D17" s="408"/>
      <c r="E17" s="95" t="s">
        <v>140</v>
      </c>
      <c r="F17" s="403"/>
    </row>
    <row r="18" spans="1:6" ht="15.75" customHeight="1" thickBot="1" x14ac:dyDescent="0.25">
      <c r="A18" s="395" t="s">
        <v>14</v>
      </c>
      <c r="B18" s="396"/>
      <c r="C18" s="396"/>
      <c r="D18" s="396"/>
      <c r="E18" s="97" t="s">
        <v>139</v>
      </c>
      <c r="F18" s="404"/>
    </row>
    <row r="19" spans="1:6" ht="15.75" customHeight="1" x14ac:dyDescent="0.2"/>
    <row r="20" spans="1:6" ht="15.75" customHeight="1" x14ac:dyDescent="0.2"/>
    <row r="21" spans="1:6" ht="15.75" customHeight="1" x14ac:dyDescent="0.2"/>
    <row r="22" spans="1:6" ht="15.75" customHeight="1" x14ac:dyDescent="0.2"/>
    <row r="23" spans="1:6" ht="15.75" customHeight="1" x14ac:dyDescent="0.2"/>
    <row r="24" spans="1:6" ht="15.75" customHeight="1" x14ac:dyDescent="0.2"/>
    <row r="25" spans="1:6" ht="15.75" customHeight="1" x14ac:dyDescent="0.2"/>
    <row r="26" spans="1:6" ht="15.75" customHeight="1" x14ac:dyDescent="0.2"/>
    <row r="27" spans="1:6" ht="15.75" customHeight="1" x14ac:dyDescent="0.2"/>
    <row r="28" spans="1:6" ht="15.75" customHeight="1" x14ac:dyDescent="0.2"/>
    <row r="29" spans="1:6" ht="15.75" customHeight="1" x14ac:dyDescent="0.2"/>
    <row r="30" spans="1:6" ht="15.75" customHeight="1" x14ac:dyDescent="0.2"/>
    <row r="31" spans="1:6" ht="15.75" customHeight="1" x14ac:dyDescent="0.2"/>
    <row r="32" spans="1: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</sheetData>
  <mergeCells count="20">
    <mergeCell ref="A18:D18"/>
    <mergeCell ref="E13:E14"/>
    <mergeCell ref="E15:E16"/>
    <mergeCell ref="A15:D16"/>
    <mergeCell ref="F13:F14"/>
    <mergeCell ref="F15:F18"/>
    <mergeCell ref="A13:D14"/>
    <mergeCell ref="A17:D17"/>
    <mergeCell ref="B1:F1"/>
    <mergeCell ref="B2:F2"/>
    <mergeCell ref="B3:F3"/>
    <mergeCell ref="B4:F4"/>
    <mergeCell ref="A5:F5"/>
    <mergeCell ref="A6:F6"/>
    <mergeCell ref="B7:E7"/>
    <mergeCell ref="B12:E12"/>
    <mergeCell ref="B8:E8"/>
    <mergeCell ref="B9:E9"/>
    <mergeCell ref="B10:E10"/>
    <mergeCell ref="B11:E11"/>
  </mergeCells>
  <pageMargins left="0.7" right="0.7" top="1.1721874999999999" bottom="0.89583333333333337" header="0" footer="0"/>
  <pageSetup paperSize="9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99"/>
  <sheetViews>
    <sheetView tabSelected="1" view="pageBreakPreview" topLeftCell="A4" zoomScaleNormal="100" zoomScaleSheetLayoutView="100" workbookViewId="0">
      <selection activeCell="G4" sqref="G4"/>
    </sheetView>
  </sheetViews>
  <sheetFormatPr defaultColWidth="12.625" defaultRowHeight="15" customHeight="1" x14ac:dyDescent="0.2"/>
  <cols>
    <col min="1" max="1" width="13.375" customWidth="1"/>
    <col min="2" max="3" width="7.625" customWidth="1"/>
    <col min="4" max="4" width="31.625" customWidth="1"/>
    <col min="5" max="6" width="32.875" customWidth="1"/>
    <col min="7" max="7" width="20.625" customWidth="1"/>
    <col min="8" max="26" width="7.625" customWidth="1"/>
  </cols>
  <sheetData>
    <row r="1" spans="1:7" x14ac:dyDescent="0.25">
      <c r="A1" s="182" t="s">
        <v>0</v>
      </c>
      <c r="B1" s="428" t="str">
        <f>'PLANILHA ORÇAMENTÁRIA'!B1:F1</f>
        <v>Construção de Viveiro Municipal</v>
      </c>
      <c r="C1" s="429"/>
      <c r="D1" s="429"/>
      <c r="E1" s="429"/>
      <c r="F1" s="430"/>
      <c r="G1" s="84" t="s">
        <v>319</v>
      </c>
    </row>
    <row r="2" spans="1:7" ht="30.75" thickBot="1" x14ac:dyDescent="0.3">
      <c r="A2" s="351" t="s">
        <v>1</v>
      </c>
      <c r="B2" s="428" t="str">
        <f>'PLANILHA ORÇAMENTÁRIA'!B2:F2</f>
        <v>Prefeitura Municipal de Araputanga</v>
      </c>
      <c r="C2" s="429"/>
      <c r="D2" s="429"/>
      <c r="E2" s="429"/>
      <c r="F2" s="430"/>
      <c r="G2" s="350" t="s">
        <v>620</v>
      </c>
    </row>
    <row r="3" spans="1:7" x14ac:dyDescent="0.25">
      <c r="A3" s="183" t="s">
        <v>2</v>
      </c>
      <c r="B3" s="428" t="str">
        <f>'PLANILHA ORÇAMENTÁRIA'!B3:F3</f>
        <v>Rua arara Azul, Bairro São Lucas. Araputanga/MT</v>
      </c>
      <c r="C3" s="429"/>
      <c r="D3" s="429"/>
      <c r="E3" s="429"/>
      <c r="F3" s="430"/>
      <c r="G3" s="84" t="s">
        <v>258</v>
      </c>
    </row>
    <row r="4" spans="1:7" ht="15" customHeight="1" thickBot="1" x14ac:dyDescent="0.3">
      <c r="A4" s="184" t="s">
        <v>3</v>
      </c>
      <c r="B4" s="431" t="str">
        <f>'PLANILHA ORÇAMENTÁRIA'!B4:F4</f>
        <v>03 de julho de 2023</v>
      </c>
      <c r="C4" s="432"/>
      <c r="D4" s="432"/>
      <c r="E4" s="432"/>
      <c r="F4" s="433"/>
      <c r="G4" s="244">
        <f>'PLANILHA ORÇAMENTÁRIA'!I4</f>
        <v>0.2354</v>
      </c>
    </row>
    <row r="5" spans="1:7" ht="15.75" thickBot="1" x14ac:dyDescent="0.25">
      <c r="A5" s="412" t="s">
        <v>619</v>
      </c>
      <c r="B5" s="413"/>
      <c r="C5" s="413"/>
      <c r="D5" s="413"/>
      <c r="E5" s="413"/>
      <c r="F5" s="413"/>
      <c r="G5" s="414"/>
    </row>
    <row r="6" spans="1:7" ht="15.75" thickBot="1" x14ac:dyDescent="0.25">
      <c r="A6" s="409"/>
      <c r="B6" s="410"/>
      <c r="C6" s="410"/>
      <c r="D6" s="410"/>
      <c r="E6" s="410"/>
      <c r="F6" s="410"/>
      <c r="G6" s="411"/>
    </row>
    <row r="7" spans="1:7" ht="15.75" thickBot="1" x14ac:dyDescent="0.25">
      <c r="A7" s="187" t="s">
        <v>74</v>
      </c>
      <c r="B7" s="372" t="s">
        <v>6</v>
      </c>
      <c r="C7" s="438"/>
      <c r="D7" s="438"/>
      <c r="E7" s="374"/>
      <c r="F7" s="6" t="s">
        <v>301</v>
      </c>
      <c r="G7" s="188" t="s">
        <v>302</v>
      </c>
    </row>
    <row r="8" spans="1:7" ht="14.25" x14ac:dyDescent="0.2">
      <c r="A8" s="189" t="s">
        <v>8</v>
      </c>
      <c r="B8" s="415" t="str">
        <f>'PLANILHA ORÇAMENTÁRIA'!D7</f>
        <v>SERVIÇOS PRELIMINARES</v>
      </c>
      <c r="C8" s="416"/>
      <c r="D8" s="416"/>
      <c r="E8" s="417"/>
      <c r="F8" s="8">
        <f>'PLANILHA ORÇAMENTÁRIA'!I7</f>
        <v>29886.7</v>
      </c>
      <c r="G8" s="190">
        <f t="shared" ref="G8:G17" si="0">(F8/$F$18)</f>
        <v>6.7917057230972397E-2</v>
      </c>
    </row>
    <row r="9" spans="1:7" ht="14.25" x14ac:dyDescent="0.2">
      <c r="A9" s="191" t="s">
        <v>9</v>
      </c>
      <c r="B9" s="418" t="str">
        <f>'PLANILHA ORÇAMENTÁRIA'!D19</f>
        <v>ESTRUTURA DE CONCRETO ARMADO</v>
      </c>
      <c r="C9" s="382"/>
      <c r="D9" s="382"/>
      <c r="E9" s="383"/>
      <c r="F9" s="11">
        <f>'PLANILHA ORÇAMENTÁRIA'!I19</f>
        <v>71480.099999999991</v>
      </c>
      <c r="G9" s="190">
        <f t="shared" si="0"/>
        <v>0.16243740669179366</v>
      </c>
    </row>
    <row r="10" spans="1:7" ht="14.25" x14ac:dyDescent="0.2">
      <c r="A10" s="191" t="s">
        <v>10</v>
      </c>
      <c r="B10" s="418" t="str">
        <f>'PLANILHA ORÇAMENTÁRIA'!D59</f>
        <v>ALVENARIAS</v>
      </c>
      <c r="C10" s="382"/>
      <c r="D10" s="382"/>
      <c r="E10" s="383"/>
      <c r="F10" s="11">
        <f>'PLANILHA ORÇAMENTÁRIA'!I59</f>
        <v>43011.839999999997</v>
      </c>
      <c r="G10" s="190">
        <f t="shared" si="0"/>
        <v>9.77437321246383E-2</v>
      </c>
    </row>
    <row r="11" spans="1:7" ht="14.25" x14ac:dyDescent="0.2">
      <c r="A11" s="103" t="s">
        <v>11</v>
      </c>
      <c r="B11" s="415" t="str">
        <f>'PLANILHA ORÇAMENTÁRIA'!D67</f>
        <v>COBERTURA E FORROS</v>
      </c>
      <c r="C11" s="416"/>
      <c r="D11" s="416"/>
      <c r="E11" s="417"/>
      <c r="F11" s="8">
        <f>'PLANILHA ORÇAMENTÁRIA'!I67</f>
        <v>60622.720000000001</v>
      </c>
      <c r="G11" s="190">
        <f t="shared" si="0"/>
        <v>0.13776418084757483</v>
      </c>
    </row>
    <row r="12" spans="1:7" ht="14.25" x14ac:dyDescent="0.2">
      <c r="A12" s="191" t="s">
        <v>280</v>
      </c>
      <c r="B12" s="418" t="str">
        <f>'PLANILHA ORÇAMENTÁRIA'!D75</f>
        <v>ESQUADRIAS</v>
      </c>
      <c r="C12" s="382"/>
      <c r="D12" s="382"/>
      <c r="E12" s="383"/>
      <c r="F12" s="11">
        <f>'PLANILHA ORÇAMENTÁRIA'!I75</f>
        <v>22146.82</v>
      </c>
      <c r="G12" s="190">
        <f t="shared" si="0"/>
        <v>5.0328301265246546E-2</v>
      </c>
    </row>
    <row r="13" spans="1:7" ht="14.25" x14ac:dyDescent="0.2">
      <c r="A13" s="191" t="s">
        <v>285</v>
      </c>
      <c r="B13" s="418" t="str">
        <f>'PLANILHA ORÇAMENTÁRIA'!D85</f>
        <v>PISOS</v>
      </c>
      <c r="C13" s="382"/>
      <c r="D13" s="382"/>
      <c r="E13" s="383"/>
      <c r="F13" s="11">
        <f>'PLANILHA ORÇAMENTÁRIA'!I85</f>
        <v>25786.880000000001</v>
      </c>
      <c r="G13" s="190">
        <f t="shared" si="0"/>
        <v>5.8600280551824639E-2</v>
      </c>
    </row>
    <row r="14" spans="1:7" ht="14.25" x14ac:dyDescent="0.2">
      <c r="A14" s="103" t="s">
        <v>288</v>
      </c>
      <c r="B14" s="415" t="str">
        <f>'PLANILHA ORÇAMENTÁRIA'!D91</f>
        <v>PINTURAS E CERÂMICAS EM ALVENARIAS</v>
      </c>
      <c r="C14" s="416"/>
      <c r="D14" s="416"/>
      <c r="E14" s="417"/>
      <c r="F14" s="8">
        <f>'PLANILHA ORÇAMENTÁRIA'!I91</f>
        <v>11863.960000000001</v>
      </c>
      <c r="G14" s="190">
        <f t="shared" si="0"/>
        <v>2.6960663114561571E-2</v>
      </c>
    </row>
    <row r="15" spans="1:7" ht="14.25" x14ac:dyDescent="0.2">
      <c r="A15" s="191" t="s">
        <v>291</v>
      </c>
      <c r="B15" s="418" t="str">
        <f>'PLANILHA ORÇAMENTÁRIA'!D99</f>
        <v>INSTALAÇÕES HIDROSSANITÁRIAS</v>
      </c>
      <c r="C15" s="382"/>
      <c r="D15" s="382"/>
      <c r="E15" s="383"/>
      <c r="F15" s="11">
        <f>'PLANILHA ORÇAMENTÁRIA'!I99</f>
        <v>17862.370000000003</v>
      </c>
      <c r="G15" s="190">
        <f t="shared" si="0"/>
        <v>4.0591955805452072E-2</v>
      </c>
    </row>
    <row r="16" spans="1:7" ht="14.25" x14ac:dyDescent="0.2">
      <c r="A16" s="191" t="s">
        <v>282</v>
      </c>
      <c r="B16" s="418" t="str">
        <f>'PLANILHA ORÇAMENTÁRIA'!D148</f>
        <v xml:space="preserve">INSTALAÇÕES ELÉTRICAS </v>
      </c>
      <c r="C16" s="382"/>
      <c r="D16" s="382"/>
      <c r="E16" s="383"/>
      <c r="F16" s="11">
        <f>'PLANILHA ORÇAMENTÁRIA'!I148</f>
        <v>20710.519999999997</v>
      </c>
      <c r="G16" s="190">
        <f t="shared" si="0"/>
        <v>4.7064332031411901E-2</v>
      </c>
    </row>
    <row r="17" spans="1:7" thickBot="1" x14ac:dyDescent="0.25">
      <c r="A17" s="103" t="s">
        <v>297</v>
      </c>
      <c r="B17" s="415" t="str">
        <f>'PLANILHA ORÇAMENTÁRIA'!D178</f>
        <v>SERVIÇOS COMPLEMENTARES</v>
      </c>
      <c r="C17" s="416"/>
      <c r="D17" s="416"/>
      <c r="E17" s="417"/>
      <c r="F17" s="8">
        <f>'PLANILHA ORÇAMENTÁRIA'!I178</f>
        <v>136675.13</v>
      </c>
      <c r="G17" s="190">
        <f t="shared" si="0"/>
        <v>0.31059209033652402</v>
      </c>
    </row>
    <row r="18" spans="1:7" ht="15.75" thickBot="1" x14ac:dyDescent="0.3">
      <c r="A18" s="192"/>
      <c r="B18" s="419" t="s">
        <v>12</v>
      </c>
      <c r="C18" s="420"/>
      <c r="D18" s="420"/>
      <c r="E18" s="421"/>
      <c r="F18" s="185">
        <f>SUM(F8:F17)</f>
        <v>440047.04000000004</v>
      </c>
      <c r="G18" s="186">
        <f>SUM(G8:G17)</f>
        <v>0.99999999999999989</v>
      </c>
    </row>
    <row r="19" spans="1:7" ht="15" customHeight="1" x14ac:dyDescent="0.2">
      <c r="A19" s="405" t="s">
        <v>137</v>
      </c>
      <c r="B19" s="397"/>
      <c r="C19" s="397"/>
      <c r="D19" s="397"/>
      <c r="E19" s="397" t="s">
        <v>138</v>
      </c>
      <c r="F19" s="434"/>
      <c r="G19" s="435"/>
    </row>
    <row r="20" spans="1:7" ht="26.25" customHeight="1" x14ac:dyDescent="0.2">
      <c r="A20" s="406"/>
      <c r="B20" s="398"/>
      <c r="C20" s="398"/>
      <c r="D20" s="398"/>
      <c r="E20" s="398"/>
      <c r="F20" s="436"/>
      <c r="G20" s="437"/>
    </row>
    <row r="21" spans="1:7" ht="15.75" customHeight="1" x14ac:dyDescent="0.2">
      <c r="A21" s="400"/>
      <c r="B21" s="399"/>
      <c r="C21" s="399"/>
      <c r="D21" s="399"/>
      <c r="E21" s="399"/>
      <c r="F21" s="422" t="s">
        <v>142</v>
      </c>
      <c r="G21" s="423"/>
    </row>
    <row r="22" spans="1:7" ht="15.75" customHeight="1" x14ac:dyDescent="0.2">
      <c r="A22" s="400"/>
      <c r="B22" s="399"/>
      <c r="C22" s="399"/>
      <c r="D22" s="399"/>
      <c r="E22" s="399"/>
      <c r="F22" s="424"/>
      <c r="G22" s="425"/>
    </row>
    <row r="23" spans="1:7" ht="15.75" customHeight="1" x14ac:dyDescent="0.2">
      <c r="A23" s="407" t="s">
        <v>13</v>
      </c>
      <c r="B23" s="408"/>
      <c r="C23" s="408"/>
      <c r="D23" s="408"/>
      <c r="E23" s="95" t="s">
        <v>617</v>
      </c>
      <c r="F23" s="424"/>
      <c r="G23" s="425"/>
    </row>
    <row r="24" spans="1:7" ht="15.75" customHeight="1" thickBot="1" x14ac:dyDescent="0.25">
      <c r="A24" s="395" t="s">
        <v>14</v>
      </c>
      <c r="B24" s="396"/>
      <c r="C24" s="396"/>
      <c r="D24" s="396"/>
      <c r="E24" s="97" t="s">
        <v>139</v>
      </c>
      <c r="F24" s="426"/>
      <c r="G24" s="427"/>
    </row>
    <row r="25" spans="1:7" ht="15.75" customHeight="1" x14ac:dyDescent="0.2"/>
    <row r="26" spans="1:7" ht="15.75" customHeight="1" x14ac:dyDescent="0.2"/>
    <row r="27" spans="1:7" ht="15.75" customHeight="1" x14ac:dyDescent="0.2"/>
    <row r="28" spans="1:7" ht="15.75" customHeight="1" x14ac:dyDescent="0.2"/>
    <row r="29" spans="1:7" ht="15.75" customHeight="1" x14ac:dyDescent="0.2"/>
    <row r="30" spans="1:7" ht="12" customHeight="1" x14ac:dyDescent="0.2"/>
    <row r="31" spans="1:7" ht="15.75" hidden="1" customHeight="1" x14ac:dyDescent="0.2"/>
    <row r="32" spans="1:7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29">
    <mergeCell ref="F21:G21"/>
    <mergeCell ref="F22:G22"/>
    <mergeCell ref="F23:G23"/>
    <mergeCell ref="F24:G24"/>
    <mergeCell ref="B1:F1"/>
    <mergeCell ref="B2:F2"/>
    <mergeCell ref="B3:F3"/>
    <mergeCell ref="B4:F4"/>
    <mergeCell ref="A19:D20"/>
    <mergeCell ref="E19:E20"/>
    <mergeCell ref="A21:D22"/>
    <mergeCell ref="E21:E22"/>
    <mergeCell ref="A23:D23"/>
    <mergeCell ref="A24:D24"/>
    <mergeCell ref="F19:G20"/>
    <mergeCell ref="B7:E7"/>
    <mergeCell ref="B18:E18"/>
    <mergeCell ref="B11:E11"/>
    <mergeCell ref="B12:E12"/>
    <mergeCell ref="B13:E13"/>
    <mergeCell ref="B14:E14"/>
    <mergeCell ref="B15:E15"/>
    <mergeCell ref="B16:E16"/>
    <mergeCell ref="B17:E17"/>
    <mergeCell ref="A6:G6"/>
    <mergeCell ref="A5:G5"/>
    <mergeCell ref="B8:E8"/>
    <mergeCell ref="B9:E9"/>
    <mergeCell ref="B10:E10"/>
  </mergeCells>
  <phoneticPr fontId="14" type="noConversion"/>
  <pageMargins left="1.5729166666666667" right="0.70866141732283472" top="1.7737499999999999" bottom="1.1108333333333333" header="0.31496062992125984" footer="0.31496062992125984"/>
  <pageSetup paperSize="9" scale="75" fitToHeight="0" orientation="landscape" r:id="rId1"/>
  <headerFooter>
    <oddHeader>&amp;C&amp;G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882"/>
  <sheetViews>
    <sheetView view="pageLayout" topLeftCell="A7" zoomScaleNormal="100" workbookViewId="0">
      <selection activeCell="F26" sqref="F26"/>
    </sheetView>
  </sheetViews>
  <sheetFormatPr defaultColWidth="12.625" defaultRowHeight="15" customHeight="1" x14ac:dyDescent="0.2"/>
  <cols>
    <col min="1" max="2" width="16.5" customWidth="1"/>
    <col min="3" max="3" width="13.375" customWidth="1"/>
    <col min="4" max="4" width="60.625" customWidth="1"/>
    <col min="5" max="5" width="7" customWidth="1"/>
    <col min="6" max="6" width="11.75" customWidth="1"/>
    <col min="7" max="7" width="14.25" customWidth="1"/>
    <col min="8" max="8" width="23.625" customWidth="1"/>
    <col min="9" max="9" width="23.875" customWidth="1"/>
    <col min="10" max="27" width="7.625" customWidth="1"/>
  </cols>
  <sheetData>
    <row r="1" spans="1:27" ht="15.75" thickBot="1" x14ac:dyDescent="0.3">
      <c r="A1" s="13" t="s">
        <v>0</v>
      </c>
      <c r="B1" s="480" t="s">
        <v>145</v>
      </c>
      <c r="C1" s="481"/>
      <c r="D1" s="481"/>
      <c r="E1" s="481"/>
      <c r="F1" s="481"/>
      <c r="G1" s="486" t="s">
        <v>15</v>
      </c>
      <c r="H1" s="487"/>
      <c r="I1" s="488"/>
    </row>
    <row r="2" spans="1:27" ht="15.75" thickBot="1" x14ac:dyDescent="0.3">
      <c r="A2" s="13" t="s">
        <v>1</v>
      </c>
      <c r="B2" s="480" t="s">
        <v>146</v>
      </c>
      <c r="C2" s="481"/>
      <c r="D2" s="481"/>
      <c r="E2" s="481"/>
      <c r="F2" s="481"/>
      <c r="G2" s="489"/>
      <c r="H2" s="490"/>
      <c r="I2" s="491"/>
    </row>
    <row r="3" spans="1:27" x14ac:dyDescent="0.25">
      <c r="A3" s="13" t="s">
        <v>2</v>
      </c>
      <c r="B3" s="480" t="s">
        <v>232</v>
      </c>
      <c r="C3" s="481"/>
      <c r="D3" s="481"/>
      <c r="E3" s="481"/>
      <c r="F3" s="481"/>
      <c r="G3" s="484" t="s">
        <v>210</v>
      </c>
      <c r="H3" s="485"/>
      <c r="I3" s="84" t="s">
        <v>16</v>
      </c>
    </row>
    <row r="4" spans="1:27" ht="15.75" thickBot="1" x14ac:dyDescent="0.3">
      <c r="A4" s="14" t="s">
        <v>3</v>
      </c>
      <c r="B4" s="482" t="s">
        <v>147</v>
      </c>
      <c r="C4" s="483"/>
      <c r="D4" s="483"/>
      <c r="E4" s="483"/>
      <c r="F4" s="483"/>
      <c r="G4" s="93" t="s">
        <v>144</v>
      </c>
      <c r="H4" s="92" t="s">
        <v>143</v>
      </c>
      <c r="I4" s="85" t="e">
        <f>BDI!#REF!/100</f>
        <v>#REF!</v>
      </c>
    </row>
    <row r="5" spans="1:27" ht="15.75" thickBot="1" x14ac:dyDescent="0.3">
      <c r="A5" s="472" t="s">
        <v>17</v>
      </c>
      <c r="B5" s="473"/>
      <c r="C5" s="373"/>
      <c r="D5" s="373"/>
      <c r="E5" s="373"/>
      <c r="F5" s="373"/>
      <c r="G5" s="474"/>
      <c r="H5" s="474"/>
      <c r="I5" s="475"/>
    </row>
    <row r="6" spans="1:27" ht="30.75" thickBot="1" x14ac:dyDescent="0.3">
      <c r="A6" s="15" t="s">
        <v>107</v>
      </c>
      <c r="B6" s="15" t="s">
        <v>5</v>
      </c>
      <c r="C6" s="16" t="s">
        <v>18</v>
      </c>
      <c r="D6" s="16" t="s">
        <v>19</v>
      </c>
      <c r="E6" s="16" t="s">
        <v>20</v>
      </c>
      <c r="F6" s="16" t="s">
        <v>21</v>
      </c>
      <c r="G6" s="17" t="s">
        <v>22</v>
      </c>
      <c r="H6" s="17" t="s">
        <v>23</v>
      </c>
      <c r="I6" s="18" t="s">
        <v>24</v>
      </c>
      <c r="J6" s="19"/>
    </row>
    <row r="7" spans="1:27" x14ac:dyDescent="0.2">
      <c r="A7" s="20"/>
      <c r="B7" s="20" t="s">
        <v>8</v>
      </c>
      <c r="C7" s="20"/>
      <c r="D7" s="21" t="s">
        <v>25</v>
      </c>
      <c r="E7" s="20"/>
      <c r="F7" s="22"/>
      <c r="G7" s="22"/>
      <c r="H7" s="23"/>
      <c r="I7" s="22" t="e">
        <f>SUM(I8:I12)</f>
        <v>#REF!</v>
      </c>
    </row>
    <row r="8" spans="1:27" ht="14.25" x14ac:dyDescent="0.2">
      <c r="A8" s="79" t="s">
        <v>108</v>
      </c>
      <c r="B8" s="24" t="s">
        <v>26</v>
      </c>
      <c r="C8" s="24" t="s">
        <v>27</v>
      </c>
      <c r="D8" s="25" t="s">
        <v>28</v>
      </c>
      <c r="E8" s="24" t="s">
        <v>29</v>
      </c>
      <c r="F8" s="26">
        <v>3</v>
      </c>
      <c r="G8" s="26" t="e">
        <f>#REF!</f>
        <v>#REF!</v>
      </c>
      <c r="H8" s="10" t="e">
        <f>G8+(G8*$I$4)</f>
        <v>#REF!</v>
      </c>
      <c r="I8" s="26" t="e">
        <f>H8*F8</f>
        <v>#REF!</v>
      </c>
    </row>
    <row r="9" spans="1:27" ht="28.5" x14ac:dyDescent="0.2">
      <c r="A9" s="79" t="s">
        <v>47</v>
      </c>
      <c r="B9" s="79" t="s">
        <v>112</v>
      </c>
      <c r="C9" s="24">
        <v>93584</v>
      </c>
      <c r="D9" s="78" t="s">
        <v>113</v>
      </c>
      <c r="E9" s="24" t="s">
        <v>29</v>
      </c>
      <c r="F9" s="26">
        <v>6</v>
      </c>
      <c r="G9" s="26">
        <v>650.95000000000005</v>
      </c>
      <c r="H9" s="10" t="e">
        <f>G9+(G9*$I$4)</f>
        <v>#REF!</v>
      </c>
      <c r="I9" s="26" t="e">
        <f>H9*F9</f>
        <v>#REF!</v>
      </c>
    </row>
    <row r="10" spans="1:27" ht="14.25" x14ac:dyDescent="0.2">
      <c r="A10" s="79" t="s">
        <v>47</v>
      </c>
      <c r="B10" s="79" t="s">
        <v>117</v>
      </c>
      <c r="C10" s="24">
        <v>99063</v>
      </c>
      <c r="D10" s="78" t="s">
        <v>212</v>
      </c>
      <c r="E10" s="79" t="s">
        <v>41</v>
      </c>
      <c r="F10" s="26">
        <v>6</v>
      </c>
      <c r="G10" s="26">
        <v>3.55</v>
      </c>
      <c r="H10" s="10" t="e">
        <f>G10+(G10*$I$4)</f>
        <v>#REF!</v>
      </c>
      <c r="I10" s="26" t="e">
        <f>H10*F10</f>
        <v>#REF!</v>
      </c>
    </row>
    <row r="11" spans="1:27" ht="15.75" customHeight="1" x14ac:dyDescent="0.25">
      <c r="A11" s="74"/>
      <c r="B11" s="74"/>
      <c r="C11" s="74"/>
      <c r="D11" s="75" t="s">
        <v>116</v>
      </c>
      <c r="E11" s="74"/>
      <c r="F11" s="76"/>
      <c r="G11" s="76"/>
      <c r="H11" s="77"/>
      <c r="I11" s="76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</row>
    <row r="12" spans="1:27" ht="14.25" x14ac:dyDescent="0.2">
      <c r="A12" s="79" t="s">
        <v>108</v>
      </c>
      <c r="B12" s="79" t="s">
        <v>211</v>
      </c>
      <c r="C12" s="79" t="s">
        <v>208</v>
      </c>
      <c r="D12" s="78" t="e">
        <f>#REF!</f>
        <v>#REF!</v>
      </c>
      <c r="E12" s="79" t="s">
        <v>118</v>
      </c>
      <c r="F12" s="26">
        <v>3</v>
      </c>
      <c r="G12" s="26" t="e">
        <f>#REF!</f>
        <v>#REF!</v>
      </c>
      <c r="H12" s="10" t="e">
        <f>G12+(G12*$I$4)</f>
        <v>#REF!</v>
      </c>
      <c r="I12" s="26" t="e">
        <f>H12*F12</f>
        <v>#REF!</v>
      </c>
    </row>
    <row r="13" spans="1:27" x14ac:dyDescent="0.2">
      <c r="A13" s="27"/>
      <c r="B13" s="27" t="s">
        <v>9</v>
      </c>
      <c r="C13" s="28"/>
      <c r="D13" s="29" t="s">
        <v>89</v>
      </c>
      <c r="E13" s="28"/>
      <c r="F13" s="30"/>
      <c r="G13" s="30" t="s">
        <v>30</v>
      </c>
      <c r="H13" s="31"/>
      <c r="I13" s="30" t="e">
        <f>SUM(I14:I21)</f>
        <v>#REF!</v>
      </c>
    </row>
    <row r="14" spans="1:27" ht="85.5" x14ac:dyDescent="0.2">
      <c r="A14" s="79" t="s">
        <v>47</v>
      </c>
      <c r="B14" s="24" t="s">
        <v>31</v>
      </c>
      <c r="C14" s="24">
        <v>90084</v>
      </c>
      <c r="D14" s="25" t="s">
        <v>90</v>
      </c>
      <c r="E14" s="24" t="s">
        <v>32</v>
      </c>
      <c r="F14" s="26">
        <f>('CÁLCULO DE VOL E ESC REDE PRIN.'!J19+'CAL VOL. REDE COL.'!J33+'CALC. VOL PV'!J19+'CALC. VOL BL'!J10)-F15</f>
        <v>2359.3950096665003</v>
      </c>
      <c r="G14" s="26">
        <v>7.61</v>
      </c>
      <c r="H14" s="10" t="e">
        <f t="shared" ref="H14:H21" si="0">G14+(G14*$I$4)</f>
        <v>#REF!</v>
      </c>
      <c r="I14" s="26" t="e">
        <f t="shared" ref="I14:I20" si="1">H14*F14</f>
        <v>#REF!</v>
      </c>
    </row>
    <row r="15" spans="1:27" ht="85.5" x14ac:dyDescent="0.2">
      <c r="A15" s="79" t="s">
        <v>47</v>
      </c>
      <c r="B15" s="79" t="s">
        <v>33</v>
      </c>
      <c r="C15" s="24">
        <v>102278</v>
      </c>
      <c r="D15" s="78" t="s">
        <v>126</v>
      </c>
      <c r="E15" s="24" t="s">
        <v>32</v>
      </c>
      <c r="F15" s="26">
        <f>SUM('CÁLCULO DE VOL E ESC REDE PRIN.'!J15:J18)</f>
        <v>843.90649999999994</v>
      </c>
      <c r="G15" s="26">
        <v>6.93</v>
      </c>
      <c r="H15" s="10" t="e">
        <f t="shared" si="0"/>
        <v>#REF!</v>
      </c>
      <c r="I15" s="26" t="e">
        <f>H15*F15</f>
        <v>#REF!</v>
      </c>
    </row>
    <row r="16" spans="1:27" ht="42.75" x14ac:dyDescent="0.2">
      <c r="A16" s="79" t="s">
        <v>47</v>
      </c>
      <c r="B16" s="79" t="s">
        <v>34</v>
      </c>
      <c r="C16" s="24">
        <v>101572</v>
      </c>
      <c r="D16" s="25" t="s">
        <v>91</v>
      </c>
      <c r="E16" s="24" t="s">
        <v>29</v>
      </c>
      <c r="F16" s="26">
        <f>SUM('CÁLCULO DE VOL E ESC REDE PRIN.'!J9:J15)</f>
        <v>2293.5010000000002</v>
      </c>
      <c r="G16" s="26">
        <v>12.12</v>
      </c>
      <c r="H16" s="10" t="e">
        <f t="shared" si="0"/>
        <v>#REF!</v>
      </c>
      <c r="I16" s="26" t="e">
        <f t="shared" si="1"/>
        <v>#REF!</v>
      </c>
    </row>
    <row r="17" spans="1:27" ht="42.75" x14ac:dyDescent="0.2">
      <c r="A17" s="79" t="s">
        <v>47</v>
      </c>
      <c r="B17" s="79" t="s">
        <v>34</v>
      </c>
      <c r="C17" s="24">
        <v>101573</v>
      </c>
      <c r="D17" s="78" t="s">
        <v>127</v>
      </c>
      <c r="E17" s="24" t="s">
        <v>29</v>
      </c>
      <c r="F17" s="26">
        <f>SUM('CÁLCULO DE VOL E ESC REDE PRIN.'!J15:J18)</f>
        <v>843.90649999999994</v>
      </c>
      <c r="G17" s="26">
        <v>18.28</v>
      </c>
      <c r="H17" s="10" t="e">
        <f t="shared" si="0"/>
        <v>#REF!</v>
      </c>
      <c r="I17" s="26" t="e">
        <f>H17*F17</f>
        <v>#REF!</v>
      </c>
    </row>
    <row r="18" spans="1:27" ht="32.25" customHeight="1" x14ac:dyDescent="0.25">
      <c r="A18" s="79" t="s">
        <v>47</v>
      </c>
      <c r="B18" s="79" t="s">
        <v>35</v>
      </c>
      <c r="C18" s="24">
        <v>101622</v>
      </c>
      <c r="D18" s="25" t="s">
        <v>92</v>
      </c>
      <c r="E18" s="24" t="s">
        <v>32</v>
      </c>
      <c r="F18" s="26">
        <f>SUM('CÁLCULO DE VOL E ESC REDE PRIN.'!I9:I14)</f>
        <v>77</v>
      </c>
      <c r="G18" s="26">
        <v>148.11000000000001</v>
      </c>
      <c r="H18" s="10" t="e">
        <f t="shared" si="0"/>
        <v>#REF!</v>
      </c>
      <c r="I18" s="26" t="e">
        <f t="shared" si="1"/>
        <v>#REF!</v>
      </c>
      <c r="M18" s="32"/>
    </row>
    <row r="19" spans="1:27" ht="45.75" customHeight="1" x14ac:dyDescent="0.25">
      <c r="A19" s="79" t="s">
        <v>47</v>
      </c>
      <c r="B19" s="79" t="s">
        <v>35</v>
      </c>
      <c r="C19" s="24">
        <v>101625</v>
      </c>
      <c r="D19" s="78" t="s">
        <v>128</v>
      </c>
      <c r="E19" s="24" t="s">
        <v>32</v>
      </c>
      <c r="F19" s="26">
        <f>SUM('CÁLCULO DE VOL E ESC REDE PRIN.'!I15:I18)</f>
        <v>36.550000000000004</v>
      </c>
      <c r="G19" s="26">
        <v>120.92</v>
      </c>
      <c r="H19" s="10" t="e">
        <f t="shared" si="0"/>
        <v>#REF!</v>
      </c>
      <c r="I19" s="26" t="e">
        <f>H19*F19</f>
        <v>#REF!</v>
      </c>
      <c r="M19" s="32"/>
    </row>
    <row r="20" spans="1:27" ht="74.25" customHeight="1" x14ac:dyDescent="0.2">
      <c r="A20" s="79" t="s">
        <v>47</v>
      </c>
      <c r="B20" s="79" t="s">
        <v>125</v>
      </c>
      <c r="C20" s="24">
        <v>93361</v>
      </c>
      <c r="D20" s="25" t="s">
        <v>93</v>
      </c>
      <c r="E20" s="24" t="s">
        <v>32</v>
      </c>
      <c r="F20" s="26">
        <f>('CÁLCULO DE VOL E ESC REDE PRIN.'!K19+'CAL VOL. REDE COL.'!K33+'CALC. VOL PV'!K19)-F21</f>
        <v>1756.9495554746418</v>
      </c>
      <c r="G20" s="26">
        <v>13.01</v>
      </c>
      <c r="H20" s="10" t="e">
        <f t="shared" si="0"/>
        <v>#REF!</v>
      </c>
      <c r="I20" s="26" t="e">
        <f t="shared" si="1"/>
        <v>#REF!</v>
      </c>
    </row>
    <row r="21" spans="1:27" ht="74.25" customHeight="1" x14ac:dyDescent="0.2">
      <c r="A21" s="79" t="s">
        <v>47</v>
      </c>
      <c r="B21" s="79" t="s">
        <v>125</v>
      </c>
      <c r="C21" s="24">
        <v>93362</v>
      </c>
      <c r="D21" s="78" t="s">
        <v>129</v>
      </c>
      <c r="E21" s="24" t="s">
        <v>32</v>
      </c>
      <c r="F21" s="26">
        <f>SUM('CÁLCULO DE VOL E ESC REDE PRIN.'!K15:K18)</f>
        <v>586.153819668089</v>
      </c>
      <c r="G21" s="26">
        <v>9.6</v>
      </c>
      <c r="H21" s="10" t="e">
        <f t="shared" si="0"/>
        <v>#REF!</v>
      </c>
      <c r="I21" s="26" t="e">
        <f>H21*F21</f>
        <v>#REF!</v>
      </c>
    </row>
    <row r="22" spans="1:27" ht="15.75" customHeight="1" x14ac:dyDescent="0.2">
      <c r="A22" s="27" t="s">
        <v>10</v>
      </c>
      <c r="B22" s="27" t="s">
        <v>10</v>
      </c>
      <c r="C22" s="28"/>
      <c r="D22" s="29" t="s">
        <v>94</v>
      </c>
      <c r="E22" s="28"/>
      <c r="F22" s="30"/>
      <c r="G22" s="30" t="s">
        <v>30</v>
      </c>
      <c r="H22" s="31"/>
      <c r="I22" s="30" t="e">
        <f>SUM(I25:I38)</f>
        <v>#REF!</v>
      </c>
    </row>
    <row r="23" spans="1:27" ht="15.75" customHeight="1" x14ac:dyDescent="0.25">
      <c r="A23" s="33"/>
      <c r="B23" s="33"/>
      <c r="C23" s="33"/>
      <c r="D23" s="34" t="s">
        <v>95</v>
      </c>
      <c r="E23" s="33"/>
      <c r="F23" s="35"/>
      <c r="G23" s="35"/>
      <c r="H23" s="36"/>
      <c r="I23" s="35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</row>
    <row r="24" spans="1:27" ht="15.75" customHeight="1" x14ac:dyDescent="0.25">
      <c r="A24" s="74"/>
      <c r="B24" s="74"/>
      <c r="C24" s="74"/>
      <c r="D24" s="75" t="s">
        <v>96</v>
      </c>
      <c r="E24" s="74"/>
      <c r="F24" s="76"/>
      <c r="G24" s="76"/>
      <c r="H24" s="77"/>
      <c r="I24" s="76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</row>
    <row r="25" spans="1:27" ht="69" customHeight="1" x14ac:dyDescent="0.2">
      <c r="A25" s="79" t="s">
        <v>47</v>
      </c>
      <c r="B25" s="24" t="s">
        <v>37</v>
      </c>
      <c r="C25" s="24">
        <v>92226</v>
      </c>
      <c r="D25" s="78" t="s">
        <v>130</v>
      </c>
      <c r="E25" s="24" t="s">
        <v>41</v>
      </c>
      <c r="F25" s="26">
        <f>SUM('CÁLCULO DE VOL E ESC REDE PRIN.'!C9:C14)</f>
        <v>638</v>
      </c>
      <c r="G25" s="26">
        <v>511.75</v>
      </c>
      <c r="H25" s="10" t="e">
        <f>G25+(G25*$I$4)</f>
        <v>#REF!</v>
      </c>
      <c r="I25" s="26" t="e">
        <f>H25*F25</f>
        <v>#REF!</v>
      </c>
      <c r="J25" s="156"/>
    </row>
    <row r="26" spans="1:27" ht="69" customHeight="1" x14ac:dyDescent="0.2">
      <c r="A26" s="79" t="s">
        <v>47</v>
      </c>
      <c r="B26" s="24" t="s">
        <v>37</v>
      </c>
      <c r="C26" s="24">
        <v>92831</v>
      </c>
      <c r="D26" s="78" t="s">
        <v>131</v>
      </c>
      <c r="E26" s="24" t="s">
        <v>41</v>
      </c>
      <c r="F26" s="26">
        <f>SUM('CÁLCULO DE VOL E ESC REDE PRIN.'!C15:C18)</f>
        <v>269</v>
      </c>
      <c r="G26" s="26">
        <v>1048.5899999999999</v>
      </c>
      <c r="H26" s="10" t="e">
        <f>G26+(G26*$I$4)</f>
        <v>#REF!</v>
      </c>
      <c r="I26" s="26" t="e">
        <f>H26*F26</f>
        <v>#REF!</v>
      </c>
    </row>
    <row r="27" spans="1:27" ht="15.75" customHeight="1" x14ac:dyDescent="0.25">
      <c r="A27" s="74"/>
      <c r="B27" s="74"/>
      <c r="C27" s="74"/>
      <c r="D27" s="75" t="s">
        <v>97</v>
      </c>
      <c r="E27" s="74"/>
      <c r="F27" s="76"/>
      <c r="G27" s="76"/>
      <c r="H27" s="77"/>
      <c r="I27" s="76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</row>
    <row r="28" spans="1:27" ht="69" customHeight="1" x14ac:dyDescent="0.2">
      <c r="A28" s="79" t="s">
        <v>47</v>
      </c>
      <c r="B28" s="24" t="s">
        <v>37</v>
      </c>
      <c r="C28" s="24">
        <v>92219</v>
      </c>
      <c r="D28" s="25" t="s">
        <v>98</v>
      </c>
      <c r="E28" s="24" t="s">
        <v>41</v>
      </c>
      <c r="F28" s="26">
        <f>SUM('CAL VOL. REDE COL.'!C9:C32)</f>
        <v>333.82</v>
      </c>
      <c r="G28" s="26">
        <v>150.04</v>
      </c>
      <c r="H28" s="10" t="e">
        <f>G28+(G28*$I$4)</f>
        <v>#REF!</v>
      </c>
      <c r="I28" s="26" t="e">
        <f>H28*F28</f>
        <v>#REF!</v>
      </c>
    </row>
    <row r="29" spans="1:27" ht="15.75" customHeight="1" x14ac:dyDescent="0.25">
      <c r="A29" s="33"/>
      <c r="B29" s="33"/>
      <c r="C29" s="33"/>
      <c r="D29" s="34" t="s">
        <v>99</v>
      </c>
      <c r="E29" s="33"/>
      <c r="F29" s="35"/>
      <c r="G29" s="35"/>
      <c r="H29" s="36"/>
      <c r="I29" s="35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</row>
    <row r="30" spans="1:27" ht="15.75" customHeight="1" x14ac:dyDescent="0.25">
      <c r="A30" s="74"/>
      <c r="B30" s="74"/>
      <c r="C30" s="74"/>
      <c r="D30" s="75" t="s">
        <v>102</v>
      </c>
      <c r="E30" s="74"/>
      <c r="F30" s="76"/>
      <c r="G30" s="76"/>
      <c r="H30" s="77"/>
      <c r="I30" s="76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</row>
    <row r="31" spans="1:27" ht="27.75" customHeight="1" x14ac:dyDescent="0.2">
      <c r="A31" s="79" t="s">
        <v>109</v>
      </c>
      <c r="B31" s="24" t="s">
        <v>38</v>
      </c>
      <c r="C31" s="24">
        <v>2003618</v>
      </c>
      <c r="D31" s="25" t="s">
        <v>111</v>
      </c>
      <c r="E31" s="79" t="s">
        <v>36</v>
      </c>
      <c r="F31" s="26">
        <v>24</v>
      </c>
      <c r="G31" s="26">
        <v>737.21</v>
      </c>
      <c r="H31" s="10" t="e">
        <f>G31+(G31*$I$4)</f>
        <v>#REF!</v>
      </c>
      <c r="I31" s="26" t="e">
        <f>H31*F31</f>
        <v>#REF!</v>
      </c>
    </row>
    <row r="32" spans="1:27" ht="15.75" customHeight="1" x14ac:dyDescent="0.25">
      <c r="A32" s="74"/>
      <c r="B32" s="74"/>
      <c r="C32" s="74"/>
      <c r="D32" s="75" t="s">
        <v>100</v>
      </c>
      <c r="E32" s="74"/>
      <c r="F32" s="76"/>
      <c r="G32" s="76"/>
      <c r="H32" s="77"/>
      <c r="I32" s="76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</row>
    <row r="33" spans="1:27" ht="27" customHeight="1" x14ac:dyDescent="0.2">
      <c r="A33" s="79" t="s">
        <v>109</v>
      </c>
      <c r="B33" s="24" t="s">
        <v>39</v>
      </c>
      <c r="C33" s="24">
        <v>2003684</v>
      </c>
      <c r="D33" s="25" t="s">
        <v>132</v>
      </c>
      <c r="E33" s="79" t="s">
        <v>36</v>
      </c>
      <c r="F33" s="26">
        <v>5</v>
      </c>
      <c r="G33" s="26">
        <v>2250.5100000000002</v>
      </c>
      <c r="H33" s="10" t="e">
        <f>G33+(G33*$I$4)</f>
        <v>#REF!</v>
      </c>
      <c r="I33" s="26" t="e">
        <f>H33*F33</f>
        <v>#REF!</v>
      </c>
    </row>
    <row r="34" spans="1:27" ht="25.5" customHeight="1" x14ac:dyDescent="0.2">
      <c r="A34" s="79" t="s">
        <v>109</v>
      </c>
      <c r="B34" s="24" t="s">
        <v>40</v>
      </c>
      <c r="C34" s="24">
        <v>2003688</v>
      </c>
      <c r="D34" s="78" t="s">
        <v>133</v>
      </c>
      <c r="E34" s="79" t="s">
        <v>36</v>
      </c>
      <c r="F34" s="26">
        <v>5</v>
      </c>
      <c r="G34" s="26">
        <v>3311.33</v>
      </c>
      <c r="H34" s="10" t="e">
        <f>G34+(G34*$I$4)</f>
        <v>#REF!</v>
      </c>
      <c r="I34" s="26" t="e">
        <f>H34*F34</f>
        <v>#REF!</v>
      </c>
    </row>
    <row r="35" spans="1:27" ht="60" customHeight="1" x14ac:dyDescent="0.2">
      <c r="A35" s="79" t="s">
        <v>47</v>
      </c>
      <c r="B35" s="24" t="s">
        <v>39</v>
      </c>
      <c r="C35" s="24">
        <v>98051</v>
      </c>
      <c r="D35" s="78" t="s">
        <v>110</v>
      </c>
      <c r="E35" s="79" t="s">
        <v>41</v>
      </c>
      <c r="F35" s="26">
        <f>SUM('CALC. VOL PV'!I9:I18)</f>
        <v>9.08</v>
      </c>
      <c r="G35" s="26">
        <v>749.73</v>
      </c>
      <c r="H35" s="10" t="e">
        <f>G35+(G35*$I$4)</f>
        <v>#REF!</v>
      </c>
      <c r="I35" s="26" t="e">
        <f>H35*F35</f>
        <v>#REF!</v>
      </c>
    </row>
    <row r="36" spans="1:27" ht="45" customHeight="1" x14ac:dyDescent="0.2">
      <c r="A36" s="24" t="s">
        <v>40</v>
      </c>
      <c r="B36" s="24" t="s">
        <v>40</v>
      </c>
      <c r="C36" s="79" t="s">
        <v>101</v>
      </c>
      <c r="D36" s="78" t="s">
        <v>106</v>
      </c>
      <c r="E36" s="79" t="s">
        <v>36</v>
      </c>
      <c r="F36" s="26">
        <v>10</v>
      </c>
      <c r="G36" s="26" t="e">
        <f>#REF!</f>
        <v>#REF!</v>
      </c>
      <c r="H36" s="10" t="e">
        <f>G36+(G36*$I$4)</f>
        <v>#REF!</v>
      </c>
      <c r="I36" s="26" t="e">
        <f>H36*F36</f>
        <v>#REF!</v>
      </c>
    </row>
    <row r="37" spans="1:27" ht="15.75" customHeight="1" x14ac:dyDescent="0.25">
      <c r="A37" s="74"/>
      <c r="B37" s="74"/>
      <c r="C37" s="74"/>
      <c r="D37" s="75" t="s">
        <v>103</v>
      </c>
      <c r="E37" s="74"/>
      <c r="F37" s="76"/>
      <c r="G37" s="76"/>
      <c r="H37" s="77"/>
      <c r="I37" s="76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</row>
    <row r="38" spans="1:27" ht="24.75" customHeight="1" x14ac:dyDescent="0.2">
      <c r="A38" s="79" t="s">
        <v>109</v>
      </c>
      <c r="B38" s="24"/>
      <c r="C38" s="79">
        <v>2003461</v>
      </c>
      <c r="D38" s="25" t="s">
        <v>134</v>
      </c>
      <c r="E38" s="79" t="s">
        <v>36</v>
      </c>
      <c r="F38" s="26">
        <v>1</v>
      </c>
      <c r="G38" s="26">
        <v>4073.49</v>
      </c>
      <c r="H38" s="10" t="e">
        <f>G38+(G38*$I$4)</f>
        <v>#REF!</v>
      </c>
      <c r="I38" s="26" t="e">
        <f>H38*F38</f>
        <v>#REF!</v>
      </c>
    </row>
    <row r="39" spans="1:27" ht="15.75" customHeight="1" x14ac:dyDescent="0.25">
      <c r="A39" s="27" t="s">
        <v>11</v>
      </c>
      <c r="B39" s="27" t="s">
        <v>11</v>
      </c>
      <c r="C39" s="28"/>
      <c r="D39" s="29" t="s">
        <v>104</v>
      </c>
      <c r="E39" s="28"/>
      <c r="F39" s="30"/>
      <c r="G39" s="30" t="s">
        <v>30</v>
      </c>
      <c r="H39" s="31"/>
      <c r="I39" s="30" t="e">
        <f>SUM(I40:I43)</f>
        <v>#REF!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</row>
    <row r="40" spans="1:27" ht="15.75" customHeight="1" x14ac:dyDescent="0.25">
      <c r="A40" s="74"/>
      <c r="B40" s="74"/>
      <c r="C40" s="74"/>
      <c r="D40" s="75" t="s">
        <v>114</v>
      </c>
      <c r="E40" s="74"/>
      <c r="F40" s="76"/>
      <c r="G40" s="76"/>
      <c r="H40" s="77"/>
      <c r="I40" s="76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</row>
    <row r="41" spans="1:27" ht="27.75" customHeight="1" x14ac:dyDescent="0.2">
      <c r="A41" s="79" t="s">
        <v>47</v>
      </c>
      <c r="B41" s="24" t="s">
        <v>43</v>
      </c>
      <c r="C41" s="24">
        <v>95879</v>
      </c>
      <c r="D41" s="78" t="s">
        <v>135</v>
      </c>
      <c r="E41" s="79" t="s">
        <v>217</v>
      </c>
      <c r="F41" s="26">
        <f>'CALC. TRANSPORTES'!D21</f>
        <v>0</v>
      </c>
      <c r="G41" s="26">
        <v>1.0900000000000001</v>
      </c>
      <c r="H41" s="10" t="e">
        <f>G41+(G41*$I$4)</f>
        <v>#REF!</v>
      </c>
      <c r="I41" s="26" t="e">
        <f>H41*F41</f>
        <v>#REF!</v>
      </c>
    </row>
    <row r="42" spans="1:27" ht="15.75" customHeight="1" x14ac:dyDescent="0.25">
      <c r="A42" s="74"/>
      <c r="B42" s="74"/>
      <c r="C42" s="74"/>
      <c r="D42" s="75" t="s">
        <v>115</v>
      </c>
      <c r="E42" s="74"/>
      <c r="F42" s="76"/>
      <c r="G42" s="76"/>
      <c r="H42" s="77"/>
      <c r="I42" s="76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</row>
    <row r="43" spans="1:27" ht="57.75" customHeight="1" x14ac:dyDescent="0.25">
      <c r="A43" s="79" t="s">
        <v>47</v>
      </c>
      <c r="B43" s="24" t="s">
        <v>44</v>
      </c>
      <c r="C43" s="24">
        <v>100952</v>
      </c>
      <c r="D43" s="78" t="s">
        <v>136</v>
      </c>
      <c r="E43" s="79" t="s">
        <v>217</v>
      </c>
      <c r="F43" s="26">
        <f>'CALC. TRANSPORTES'!F11+'CALC. TRANSPORTES'!F14+'CALC. TRANSPORTES'!F15</f>
        <v>4391.1000000000004</v>
      </c>
      <c r="G43" s="26">
        <v>1.95</v>
      </c>
      <c r="H43" s="10" t="e">
        <f>G43+(G43*$I$4)</f>
        <v>#REF!</v>
      </c>
      <c r="I43" s="26" t="e">
        <f>H43*F43</f>
        <v>#REF!</v>
      </c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ht="15.75" customHeight="1" thickBot="1" x14ac:dyDescent="0.3">
      <c r="A44" s="476"/>
      <c r="B44" s="477"/>
      <c r="C44" s="478"/>
      <c r="D44" s="478"/>
      <c r="E44" s="478"/>
      <c r="F44" s="478"/>
      <c r="G44" s="479"/>
      <c r="H44" s="82" t="s">
        <v>12</v>
      </c>
      <c r="I44" s="83" t="e">
        <f>SUM(I7:I43)/2</f>
        <v>#REF!</v>
      </c>
    </row>
    <row r="45" spans="1:27" ht="15.75" customHeight="1" x14ac:dyDescent="0.2">
      <c r="A45" s="439" t="s">
        <v>137</v>
      </c>
      <c r="B45" s="464"/>
      <c r="C45" s="440"/>
      <c r="D45" s="455" t="s">
        <v>138</v>
      </c>
      <c r="E45" s="439" t="s">
        <v>141</v>
      </c>
      <c r="F45" s="440"/>
      <c r="G45" s="443" t="s">
        <v>233</v>
      </c>
      <c r="H45" s="444"/>
      <c r="I45" s="445"/>
    </row>
    <row r="46" spans="1:27" ht="15.75" customHeight="1" thickBot="1" x14ac:dyDescent="0.25">
      <c r="A46" s="441"/>
      <c r="B46" s="465"/>
      <c r="C46" s="442"/>
      <c r="D46" s="456"/>
      <c r="E46" s="441"/>
      <c r="F46" s="442"/>
      <c r="G46" s="446"/>
      <c r="H46" s="446"/>
      <c r="I46" s="447"/>
    </row>
    <row r="47" spans="1:27" ht="15.75" customHeight="1" x14ac:dyDescent="0.2">
      <c r="A47" s="453"/>
      <c r="B47" s="454"/>
      <c r="C47" s="425"/>
      <c r="D47" s="91"/>
      <c r="E47" s="448" t="s">
        <v>142</v>
      </c>
      <c r="F47" s="449"/>
      <c r="G47" s="449"/>
      <c r="H47" s="449"/>
      <c r="I47" s="450"/>
    </row>
    <row r="48" spans="1:27" ht="15.75" customHeight="1" x14ac:dyDescent="0.2">
      <c r="A48" s="466"/>
      <c r="B48" s="467"/>
      <c r="C48" s="468"/>
      <c r="D48" s="88"/>
      <c r="E48" s="457" t="s">
        <v>209</v>
      </c>
      <c r="F48" s="429"/>
      <c r="G48" s="429"/>
      <c r="H48" s="429"/>
      <c r="I48" s="430"/>
    </row>
    <row r="49" spans="1:9" ht="15.75" customHeight="1" x14ac:dyDescent="0.2">
      <c r="A49" s="469" t="s">
        <v>13</v>
      </c>
      <c r="B49" s="470"/>
      <c r="C49" s="471"/>
      <c r="D49" s="90" t="s">
        <v>140</v>
      </c>
      <c r="E49" s="458"/>
      <c r="F49" s="459"/>
      <c r="G49" s="459"/>
      <c r="H49" s="459"/>
      <c r="I49" s="460"/>
    </row>
    <row r="50" spans="1:9" ht="15.75" customHeight="1" thickBot="1" x14ac:dyDescent="0.25">
      <c r="A50" s="451" t="s">
        <v>14</v>
      </c>
      <c r="B50" s="452"/>
      <c r="C50" s="427"/>
      <c r="D50" s="89" t="s">
        <v>139</v>
      </c>
      <c r="E50" s="461"/>
      <c r="F50" s="462"/>
      <c r="G50" s="462"/>
      <c r="H50" s="462"/>
      <c r="I50" s="463"/>
    </row>
    <row r="51" spans="1:9" ht="15.75" customHeight="1" x14ac:dyDescent="0.25">
      <c r="A51" s="39"/>
      <c r="B51" s="39"/>
      <c r="C51" s="39"/>
      <c r="D51" s="39"/>
      <c r="E51" s="39"/>
      <c r="F51" s="39"/>
      <c r="G51" s="39"/>
      <c r="H51" s="39"/>
      <c r="I51" s="39"/>
    </row>
    <row r="52" spans="1:9" ht="15.75" customHeight="1" x14ac:dyDescent="0.25">
      <c r="A52" s="39"/>
      <c r="B52" s="39"/>
      <c r="C52" s="39"/>
      <c r="D52" s="39"/>
      <c r="E52" s="39"/>
      <c r="F52" s="39"/>
      <c r="G52" s="39"/>
      <c r="H52" s="39"/>
      <c r="I52" s="39"/>
    </row>
    <row r="53" spans="1:9" ht="47.25" customHeight="1" x14ac:dyDescent="0.25">
      <c r="A53" s="40"/>
      <c r="B53" s="40"/>
      <c r="C53" s="40"/>
      <c r="D53" s="40"/>
      <c r="E53" s="40"/>
      <c r="F53" s="40"/>
      <c r="G53" s="40"/>
      <c r="H53" s="40"/>
      <c r="I53" s="40"/>
    </row>
    <row r="54" spans="1:9" ht="15.75" customHeight="1" x14ac:dyDescent="0.25">
      <c r="A54" s="40"/>
      <c r="B54" s="40"/>
      <c r="C54" s="40"/>
      <c r="D54" s="40"/>
      <c r="E54" s="40"/>
      <c r="F54" s="40"/>
      <c r="G54" s="40"/>
      <c r="H54" s="40"/>
      <c r="I54" s="40"/>
    </row>
    <row r="55" spans="1:9" ht="15.75" customHeight="1" x14ac:dyDescent="0.25">
      <c r="A55" s="40"/>
      <c r="B55" s="40"/>
      <c r="C55" s="40"/>
      <c r="D55" s="40"/>
      <c r="E55" s="40"/>
      <c r="F55" s="40"/>
      <c r="G55" s="40"/>
      <c r="H55" s="40"/>
      <c r="I55" s="40"/>
    </row>
    <row r="56" spans="1:9" ht="15.75" customHeight="1" x14ac:dyDescent="0.25">
      <c r="A56" s="40"/>
      <c r="B56" s="40"/>
      <c r="C56" s="40"/>
      <c r="D56" s="40"/>
      <c r="E56" s="40"/>
      <c r="F56" s="40"/>
      <c r="G56" s="40"/>
      <c r="H56" s="40"/>
      <c r="I56" s="40"/>
    </row>
    <row r="57" spans="1:9" ht="15.75" customHeight="1" x14ac:dyDescent="0.25">
      <c r="A57" s="40"/>
      <c r="B57" s="40"/>
      <c r="C57" s="40"/>
      <c r="D57" s="40"/>
      <c r="E57" s="40"/>
      <c r="F57" s="40"/>
      <c r="G57" s="40"/>
      <c r="H57" s="40"/>
      <c r="I57" s="40"/>
    </row>
    <row r="58" spans="1:9" ht="15.75" customHeight="1" x14ac:dyDescent="0.25">
      <c r="A58" s="40"/>
      <c r="B58" s="40"/>
      <c r="C58" s="40"/>
      <c r="D58" s="40"/>
      <c r="E58" s="40"/>
      <c r="F58" s="40"/>
      <c r="G58" s="40"/>
      <c r="H58" s="40"/>
      <c r="I58" s="40"/>
    </row>
    <row r="59" spans="1:9" ht="15.75" customHeight="1" x14ac:dyDescent="0.25">
      <c r="A59" s="40"/>
      <c r="B59" s="40"/>
      <c r="C59" s="40"/>
      <c r="D59" s="40"/>
      <c r="E59" s="40"/>
      <c r="F59" s="40"/>
      <c r="G59" s="40"/>
      <c r="H59" s="40"/>
      <c r="I59" s="40"/>
    </row>
    <row r="60" spans="1:9" ht="15.7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</row>
    <row r="61" spans="1:9" ht="15.75" customHeight="1" x14ac:dyDescent="0.25">
      <c r="A61" s="40"/>
      <c r="B61" s="40"/>
      <c r="C61" s="40"/>
      <c r="D61" s="40"/>
      <c r="E61" s="40"/>
      <c r="F61" s="40"/>
      <c r="G61" s="40"/>
      <c r="H61" s="40"/>
      <c r="I61" s="40"/>
    </row>
    <row r="62" spans="1:9" ht="15.75" customHeight="1" x14ac:dyDescent="0.25">
      <c r="A62" s="40"/>
      <c r="B62" s="40"/>
      <c r="C62" s="40"/>
      <c r="D62" s="40"/>
      <c r="E62" s="40"/>
      <c r="F62" s="40"/>
      <c r="G62" s="40"/>
      <c r="H62" s="40"/>
      <c r="I62" s="40"/>
    </row>
    <row r="63" spans="1:9" ht="15.75" customHeight="1" x14ac:dyDescent="0.2"/>
    <row r="64" spans="1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</sheetData>
  <mergeCells count="21">
    <mergeCell ref="A5:I5"/>
    <mergeCell ref="A44:G44"/>
    <mergeCell ref="B1:F1"/>
    <mergeCell ref="B2:F2"/>
    <mergeCell ref="B3:F3"/>
    <mergeCell ref="B4:F4"/>
    <mergeCell ref="G3:H3"/>
    <mergeCell ref="G1:I1"/>
    <mergeCell ref="G2:I2"/>
    <mergeCell ref="E45:F46"/>
    <mergeCell ref="G45:I46"/>
    <mergeCell ref="E47:I47"/>
    <mergeCell ref="A50:C50"/>
    <mergeCell ref="A47:C47"/>
    <mergeCell ref="D45:D46"/>
    <mergeCell ref="E48:I48"/>
    <mergeCell ref="E49:I49"/>
    <mergeCell ref="E50:I50"/>
    <mergeCell ref="A45:C46"/>
    <mergeCell ref="A48:C48"/>
    <mergeCell ref="A49:C49"/>
  </mergeCells>
  <pageMargins left="0.23622047244094491" right="0.23622047244094491" top="0.94291666666666663" bottom="0.8744791666666667" header="0" footer="0"/>
  <pageSetup paperSize="9" scale="40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029"/>
  <sheetViews>
    <sheetView view="pageBreakPreview" topLeftCell="A172" zoomScaleNormal="100" zoomScaleSheetLayoutView="100" workbookViewId="0">
      <selection activeCell="C188" sqref="C188"/>
    </sheetView>
  </sheetViews>
  <sheetFormatPr defaultColWidth="12.625" defaultRowHeight="15" customHeight="1" x14ac:dyDescent="0.2"/>
  <cols>
    <col min="1" max="2" width="16.5" customWidth="1"/>
    <col min="3" max="3" width="16.625" customWidth="1"/>
    <col min="4" max="4" width="65.375" customWidth="1"/>
    <col min="5" max="5" width="7" customWidth="1"/>
    <col min="6" max="6" width="11.75" customWidth="1"/>
    <col min="7" max="7" width="14.25" customWidth="1"/>
    <col min="8" max="8" width="23.625" customWidth="1"/>
    <col min="9" max="9" width="23.875" customWidth="1"/>
    <col min="10" max="10" width="16.375" customWidth="1"/>
    <col min="11" max="27" width="7.625" customWidth="1"/>
  </cols>
  <sheetData>
    <row r="1" spans="1:27" x14ac:dyDescent="0.25">
      <c r="A1" s="174" t="s">
        <v>0</v>
      </c>
      <c r="B1" s="492" t="s">
        <v>800</v>
      </c>
      <c r="C1" s="493"/>
      <c r="D1" s="493"/>
      <c r="E1" s="493"/>
      <c r="F1" s="494"/>
      <c r="G1" s="497" t="s">
        <v>15</v>
      </c>
      <c r="H1" s="498"/>
      <c r="I1" s="84"/>
    </row>
    <row r="2" spans="1:27" ht="15.75" thickBot="1" x14ac:dyDescent="0.3">
      <c r="A2" s="174" t="s">
        <v>1</v>
      </c>
      <c r="B2" s="492" t="s">
        <v>481</v>
      </c>
      <c r="C2" s="493"/>
      <c r="D2" s="493"/>
      <c r="E2" s="493"/>
      <c r="F2" s="494"/>
      <c r="G2" s="499"/>
      <c r="H2" s="500"/>
      <c r="I2" s="85"/>
    </row>
    <row r="3" spans="1:27" x14ac:dyDescent="0.25">
      <c r="A3" s="174" t="s">
        <v>2</v>
      </c>
      <c r="B3" s="492" t="s">
        <v>670</v>
      </c>
      <c r="C3" s="493"/>
      <c r="D3" s="493"/>
      <c r="E3" s="493"/>
      <c r="F3" s="494"/>
      <c r="G3" s="484" t="s">
        <v>210</v>
      </c>
      <c r="H3" s="485"/>
      <c r="I3" s="84" t="s">
        <v>258</v>
      </c>
    </row>
    <row r="4" spans="1:27" ht="15.75" thickBot="1" x14ac:dyDescent="0.3">
      <c r="A4" s="243" t="s">
        <v>3</v>
      </c>
      <c r="B4" s="501" t="s">
        <v>669</v>
      </c>
      <c r="C4" s="502"/>
      <c r="D4" s="502"/>
      <c r="E4" s="502"/>
      <c r="F4" s="503"/>
      <c r="G4" s="495" t="s">
        <v>620</v>
      </c>
      <c r="H4" s="496"/>
      <c r="I4" s="244">
        <f>BDI!C14</f>
        <v>0.2354</v>
      </c>
    </row>
    <row r="5" spans="1:27" ht="15.75" thickBot="1" x14ac:dyDescent="0.3">
      <c r="A5" s="504" t="s">
        <v>17</v>
      </c>
      <c r="B5" s="505"/>
      <c r="C5" s="506"/>
      <c r="D5" s="506"/>
      <c r="E5" s="506"/>
      <c r="F5" s="506"/>
      <c r="G5" s="506"/>
      <c r="H5" s="506"/>
      <c r="I5" s="507"/>
    </row>
    <row r="6" spans="1:27" ht="30.75" thickBot="1" x14ac:dyDescent="0.3">
      <c r="A6" s="245" t="s">
        <v>107</v>
      </c>
      <c r="B6" s="245" t="s">
        <v>5</v>
      </c>
      <c r="C6" s="246" t="s">
        <v>18</v>
      </c>
      <c r="D6" s="246" t="s">
        <v>19</v>
      </c>
      <c r="E6" s="246" t="s">
        <v>20</v>
      </c>
      <c r="F6" s="246" t="s">
        <v>21</v>
      </c>
      <c r="G6" s="247" t="s">
        <v>22</v>
      </c>
      <c r="H6" s="247" t="s">
        <v>23</v>
      </c>
      <c r="I6" s="248" t="s">
        <v>24</v>
      </c>
      <c r="J6" s="19"/>
    </row>
    <row r="7" spans="1:27" ht="21" customHeight="1" x14ac:dyDescent="0.2">
      <c r="A7" s="20"/>
      <c r="B7" s="20" t="s">
        <v>8</v>
      </c>
      <c r="C7" s="20"/>
      <c r="D7" s="21" t="s">
        <v>25</v>
      </c>
      <c r="E7" s="20"/>
      <c r="F7" s="22"/>
      <c r="G7" s="22"/>
      <c r="H7" s="23"/>
      <c r="I7" s="22">
        <f>SUM(I8:I18)</f>
        <v>29886.7</v>
      </c>
    </row>
    <row r="8" spans="1:27" ht="23.25" customHeight="1" x14ac:dyDescent="0.25">
      <c r="A8" s="33"/>
      <c r="B8" s="33"/>
      <c r="C8" s="33"/>
      <c r="D8" s="34" t="s">
        <v>337</v>
      </c>
      <c r="E8" s="33"/>
      <c r="F8" s="35"/>
      <c r="G8" s="35"/>
      <c r="H8" s="36"/>
      <c r="I8" s="35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</row>
    <row r="9" spans="1:27" ht="18.75" customHeight="1" x14ac:dyDescent="0.25">
      <c r="A9" s="273"/>
      <c r="B9" s="273"/>
      <c r="C9" s="273"/>
      <c r="D9" s="274" t="s">
        <v>390</v>
      </c>
      <c r="E9" s="273"/>
      <c r="F9" s="275"/>
      <c r="G9" s="275"/>
      <c r="H9" s="276"/>
      <c r="I9" s="275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4.25" x14ac:dyDescent="0.2">
      <c r="A10" s="79" t="s">
        <v>108</v>
      </c>
      <c r="B10" s="24" t="s">
        <v>26</v>
      </c>
      <c r="C10" s="24" t="s">
        <v>27</v>
      </c>
      <c r="D10" s="25" t="s">
        <v>28</v>
      </c>
      <c r="E10" s="24" t="s">
        <v>29</v>
      </c>
      <c r="F10" s="26">
        <v>3.38</v>
      </c>
      <c r="G10" s="26">
        <f>'COMPOSIÇÕES '!G17</f>
        <v>373.58</v>
      </c>
      <c r="H10" s="176">
        <f>TRUNC(G10+(G10*$I$4),2)</f>
        <v>461.52</v>
      </c>
      <c r="I10" s="26">
        <f>TRUNC(H10*F10,2)</f>
        <v>1559.93</v>
      </c>
    </row>
    <row r="11" spans="1:27" ht="19.5" customHeight="1" x14ac:dyDescent="0.25">
      <c r="A11" s="33"/>
      <c r="B11" s="33"/>
      <c r="C11" s="33"/>
      <c r="D11" s="34" t="s">
        <v>274</v>
      </c>
      <c r="E11" s="33"/>
      <c r="F11" s="35"/>
      <c r="G11" s="35"/>
      <c r="H11" s="36"/>
      <c r="I11" s="35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</row>
    <row r="12" spans="1:27" ht="14.25" x14ac:dyDescent="0.2">
      <c r="A12" s="79" t="s">
        <v>108</v>
      </c>
      <c r="B12" s="79" t="s">
        <v>112</v>
      </c>
      <c r="C12" s="79" t="s">
        <v>208</v>
      </c>
      <c r="D12" s="78" t="s">
        <v>273</v>
      </c>
      <c r="E12" s="79" t="s">
        <v>118</v>
      </c>
      <c r="F12" s="26">
        <v>4</v>
      </c>
      <c r="G12" s="26">
        <f>'COMPOSIÇÕES '!G24</f>
        <v>3187.36</v>
      </c>
      <c r="H12" s="176">
        <f>TRUNC(G12+(G12*$I$4),2)</f>
        <v>3937.66</v>
      </c>
      <c r="I12" s="26">
        <f>TRUNC(H12*F12,2)</f>
        <v>15750.64</v>
      </c>
    </row>
    <row r="13" spans="1:27" ht="21" customHeight="1" x14ac:dyDescent="0.25">
      <c r="A13" s="33"/>
      <c r="B13" s="33"/>
      <c r="C13" s="33"/>
      <c r="D13" s="256" t="s">
        <v>342</v>
      </c>
      <c r="E13" s="33"/>
      <c r="F13" s="35"/>
      <c r="G13" s="35"/>
      <c r="H13" s="36"/>
      <c r="I13" s="35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</row>
    <row r="14" spans="1:27" ht="50.25" customHeight="1" x14ac:dyDescent="0.2">
      <c r="A14" s="79" t="s">
        <v>272</v>
      </c>
      <c r="B14" s="79" t="s">
        <v>117</v>
      </c>
      <c r="C14" s="178">
        <v>99059</v>
      </c>
      <c r="D14" s="179" t="s">
        <v>338</v>
      </c>
      <c r="E14" s="178" t="s">
        <v>41</v>
      </c>
      <c r="F14" s="162">
        <v>54.7</v>
      </c>
      <c r="G14" s="162">
        <v>55.48</v>
      </c>
      <c r="H14" s="254">
        <f>G14+(G14*$I$4)</f>
        <v>68.539991999999998</v>
      </c>
      <c r="I14" s="26">
        <f t="shared" ref="I14:I16" si="0">TRUNC(H14*F14,2)</f>
        <v>3749.13</v>
      </c>
    </row>
    <row r="15" spans="1:27" ht="33.75" customHeight="1" x14ac:dyDescent="0.2">
      <c r="A15" s="79" t="s">
        <v>272</v>
      </c>
      <c r="B15" s="79" t="s">
        <v>211</v>
      </c>
      <c r="C15" s="178">
        <v>93208</v>
      </c>
      <c r="D15" s="179" t="s">
        <v>339</v>
      </c>
      <c r="E15" s="178" t="s">
        <v>29</v>
      </c>
      <c r="F15" s="162">
        <v>4</v>
      </c>
      <c r="G15" s="162">
        <v>903.2</v>
      </c>
      <c r="H15" s="254">
        <f>G15+(G15*$I$4)</f>
        <v>1115.8132800000001</v>
      </c>
      <c r="I15" s="26">
        <f t="shared" si="0"/>
        <v>4463.25</v>
      </c>
    </row>
    <row r="16" spans="1:27" ht="49.5" customHeight="1" x14ac:dyDescent="0.2">
      <c r="A16" s="79" t="s">
        <v>272</v>
      </c>
      <c r="B16" s="79" t="s">
        <v>482</v>
      </c>
      <c r="C16" s="178">
        <v>93212</v>
      </c>
      <c r="D16" s="179" t="s">
        <v>340</v>
      </c>
      <c r="E16" s="178" t="s">
        <v>29</v>
      </c>
      <c r="F16" s="162">
        <v>3</v>
      </c>
      <c r="G16" s="162">
        <v>1017.42</v>
      </c>
      <c r="H16" s="254">
        <f>G16+(G16*$I$4)</f>
        <v>1256.920668</v>
      </c>
      <c r="I16" s="26">
        <f t="shared" si="0"/>
        <v>3770.76</v>
      </c>
    </row>
    <row r="17" spans="1:27" ht="15.75" customHeight="1" x14ac:dyDescent="0.25">
      <c r="A17" s="33"/>
      <c r="B17" s="33"/>
      <c r="C17" s="255"/>
      <c r="D17" s="256" t="s">
        <v>398</v>
      </c>
      <c r="E17" s="257"/>
      <c r="F17" s="258"/>
      <c r="G17" s="258"/>
      <c r="H17" s="259"/>
      <c r="I17" s="258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</row>
    <row r="18" spans="1:27" ht="42.75" x14ac:dyDescent="0.2">
      <c r="A18" s="79" t="s">
        <v>272</v>
      </c>
      <c r="B18" s="79" t="s">
        <v>357</v>
      </c>
      <c r="C18" s="178">
        <v>98525</v>
      </c>
      <c r="D18" s="179" t="s">
        <v>341</v>
      </c>
      <c r="E18" s="178" t="s">
        <v>29</v>
      </c>
      <c r="F18" s="162">
        <v>1500</v>
      </c>
      <c r="G18" s="162">
        <v>0.32</v>
      </c>
      <c r="H18" s="254">
        <f>G18+(G18*$I$4)</f>
        <v>0.39532800000000001</v>
      </c>
      <c r="I18" s="26">
        <f>TRUNC(H18*F18,2)</f>
        <v>592.99</v>
      </c>
      <c r="J18" s="349"/>
    </row>
    <row r="19" spans="1:27" ht="15.75" customHeight="1" x14ac:dyDescent="0.25">
      <c r="A19" s="27"/>
      <c r="B19" s="27" t="s">
        <v>9</v>
      </c>
      <c r="C19" s="28"/>
      <c r="D19" s="29" t="s">
        <v>418</v>
      </c>
      <c r="E19" s="28"/>
      <c r="F19" s="30"/>
      <c r="G19" s="30"/>
      <c r="H19" s="31"/>
      <c r="I19" s="30">
        <f>SUM(I20:I58)</f>
        <v>71480.099999999991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</row>
    <row r="20" spans="1:27" x14ac:dyDescent="0.25">
      <c r="A20" s="33"/>
      <c r="B20" s="33"/>
      <c r="C20" s="33"/>
      <c r="D20" s="34" t="s">
        <v>419</v>
      </c>
      <c r="E20" s="33"/>
      <c r="F20" s="35"/>
      <c r="G20" s="35"/>
      <c r="H20" s="36"/>
      <c r="I20" s="35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</row>
    <row r="21" spans="1:27" x14ac:dyDescent="0.25">
      <c r="A21" s="273"/>
      <c r="B21" s="273"/>
      <c r="C21" s="273"/>
      <c r="D21" s="274" t="s">
        <v>420</v>
      </c>
      <c r="E21" s="273"/>
      <c r="F21" s="275"/>
      <c r="G21" s="275"/>
      <c r="H21" s="276"/>
      <c r="I21" s="275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</row>
    <row r="22" spans="1:27" ht="40.5" customHeight="1" x14ac:dyDescent="0.25">
      <c r="A22" s="79" t="s">
        <v>272</v>
      </c>
      <c r="B22" s="24" t="s">
        <v>31</v>
      </c>
      <c r="C22" s="24">
        <v>96523</v>
      </c>
      <c r="D22" s="78" t="s">
        <v>421</v>
      </c>
      <c r="E22" s="24" t="s">
        <v>32</v>
      </c>
      <c r="F22" s="26">
        <v>11.25</v>
      </c>
      <c r="G22" s="26">
        <v>87.81</v>
      </c>
      <c r="H22" s="176">
        <f t="shared" ref="H22:H33" si="1">TRUNC(G22+(G22*$I$4),2)</f>
        <v>108.48</v>
      </c>
      <c r="I22" s="26">
        <f>TRUNC(H22*F22,2)</f>
        <v>1220.4000000000001</v>
      </c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</row>
    <row r="23" spans="1:27" ht="34.5" customHeight="1" x14ac:dyDescent="0.25">
      <c r="A23" s="79" t="s">
        <v>272</v>
      </c>
      <c r="B23" s="24" t="s">
        <v>33</v>
      </c>
      <c r="C23" s="24">
        <v>96527</v>
      </c>
      <c r="D23" s="78" t="s">
        <v>422</v>
      </c>
      <c r="E23" s="24" t="s">
        <v>32</v>
      </c>
      <c r="F23" s="26">
        <v>9.3000000000000007</v>
      </c>
      <c r="G23" s="26">
        <v>115.31</v>
      </c>
      <c r="H23" s="176">
        <f t="shared" si="1"/>
        <v>142.44999999999999</v>
      </c>
      <c r="I23" s="26">
        <f t="shared" ref="I23:I33" si="2">TRUNC(H23*F23,2)</f>
        <v>1324.78</v>
      </c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</row>
    <row r="24" spans="1:27" ht="36" customHeight="1" x14ac:dyDescent="0.25">
      <c r="A24" s="79" t="s">
        <v>272</v>
      </c>
      <c r="B24" s="24" t="s">
        <v>34</v>
      </c>
      <c r="C24" s="24">
        <v>101616</v>
      </c>
      <c r="D24" s="78" t="s">
        <v>423</v>
      </c>
      <c r="E24" s="79" t="s">
        <v>29</v>
      </c>
      <c r="F24" s="26">
        <v>30.95</v>
      </c>
      <c r="G24" s="327">
        <v>5.58</v>
      </c>
      <c r="H24" s="176">
        <f t="shared" si="1"/>
        <v>6.89</v>
      </c>
      <c r="I24" s="26">
        <f t="shared" si="2"/>
        <v>213.24</v>
      </c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</row>
    <row r="25" spans="1:27" ht="40.5" customHeight="1" x14ac:dyDescent="0.25">
      <c r="A25" s="79" t="s">
        <v>272</v>
      </c>
      <c r="B25" s="24" t="s">
        <v>35</v>
      </c>
      <c r="C25" s="24">
        <v>96617</v>
      </c>
      <c r="D25" s="78" t="s">
        <v>424</v>
      </c>
      <c r="E25" s="79" t="s">
        <v>29</v>
      </c>
      <c r="F25" s="26">
        <v>42.2</v>
      </c>
      <c r="G25" s="26">
        <v>20.440000000000001</v>
      </c>
      <c r="H25" s="176">
        <f t="shared" si="1"/>
        <v>25.25</v>
      </c>
      <c r="I25" s="26">
        <f t="shared" si="2"/>
        <v>1065.55</v>
      </c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</row>
    <row r="26" spans="1:27" ht="37.5" customHeight="1" x14ac:dyDescent="0.25">
      <c r="A26" s="79" t="s">
        <v>272</v>
      </c>
      <c r="B26" s="24" t="s">
        <v>125</v>
      </c>
      <c r="C26" s="24">
        <v>93382</v>
      </c>
      <c r="D26" s="78" t="s">
        <v>425</v>
      </c>
      <c r="E26" s="24" t="s">
        <v>32</v>
      </c>
      <c r="F26" s="26">
        <v>11.37</v>
      </c>
      <c r="G26" s="26">
        <v>26.58</v>
      </c>
      <c r="H26" s="176">
        <f t="shared" si="1"/>
        <v>32.83</v>
      </c>
      <c r="I26" s="26">
        <f t="shared" si="2"/>
        <v>373.27</v>
      </c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</row>
    <row r="27" spans="1:27" ht="51" customHeight="1" x14ac:dyDescent="0.25">
      <c r="A27" s="79" t="s">
        <v>272</v>
      </c>
      <c r="B27" s="24" t="s">
        <v>485</v>
      </c>
      <c r="C27" s="24">
        <v>96536</v>
      </c>
      <c r="D27" s="78" t="s">
        <v>275</v>
      </c>
      <c r="E27" s="24" t="s">
        <v>29</v>
      </c>
      <c r="F27" s="26">
        <v>73.14</v>
      </c>
      <c r="G27" s="26">
        <v>73.400000000000006</v>
      </c>
      <c r="H27" s="176">
        <f t="shared" si="1"/>
        <v>90.67</v>
      </c>
      <c r="I27" s="26">
        <f t="shared" si="2"/>
        <v>6631.6</v>
      </c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</row>
    <row r="28" spans="1:27" ht="41.25" customHeight="1" x14ac:dyDescent="0.25">
      <c r="A28" s="79" t="s">
        <v>272</v>
      </c>
      <c r="B28" s="24" t="s">
        <v>486</v>
      </c>
      <c r="C28" s="24">
        <v>96535</v>
      </c>
      <c r="D28" s="78" t="s">
        <v>426</v>
      </c>
      <c r="E28" s="24" t="s">
        <v>29</v>
      </c>
      <c r="F28" s="26">
        <v>34.369999999999997</v>
      </c>
      <c r="G28" s="26">
        <v>142.91</v>
      </c>
      <c r="H28" s="176">
        <f t="shared" si="1"/>
        <v>176.55</v>
      </c>
      <c r="I28" s="26">
        <f t="shared" si="2"/>
        <v>6068.02</v>
      </c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</row>
    <row r="29" spans="1:27" ht="39" customHeight="1" x14ac:dyDescent="0.25">
      <c r="A29" s="79" t="s">
        <v>272</v>
      </c>
      <c r="B29" s="24" t="s">
        <v>487</v>
      </c>
      <c r="C29" s="24">
        <v>96543</v>
      </c>
      <c r="D29" s="78" t="s">
        <v>427</v>
      </c>
      <c r="E29" s="24" t="s">
        <v>428</v>
      </c>
      <c r="F29" s="26">
        <v>131.5</v>
      </c>
      <c r="G29" s="26">
        <v>18.8</v>
      </c>
      <c r="H29" s="176">
        <f t="shared" si="1"/>
        <v>23.22</v>
      </c>
      <c r="I29" s="26">
        <f t="shared" si="2"/>
        <v>3053.43</v>
      </c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</row>
    <row r="30" spans="1:27" ht="35.25" customHeight="1" x14ac:dyDescent="0.25">
      <c r="A30" s="79" t="s">
        <v>272</v>
      </c>
      <c r="B30" s="24" t="s">
        <v>488</v>
      </c>
      <c r="C30" s="24">
        <v>96545</v>
      </c>
      <c r="D30" s="78" t="s">
        <v>429</v>
      </c>
      <c r="E30" s="24" t="s">
        <v>428</v>
      </c>
      <c r="F30" s="26">
        <v>387.5</v>
      </c>
      <c r="G30" s="26">
        <v>16.64</v>
      </c>
      <c r="H30" s="176">
        <f t="shared" si="1"/>
        <v>20.55</v>
      </c>
      <c r="I30" s="26">
        <f t="shared" si="2"/>
        <v>7963.12</v>
      </c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</row>
    <row r="31" spans="1:27" ht="37.5" customHeight="1" x14ac:dyDescent="0.25">
      <c r="A31" s="79" t="s">
        <v>272</v>
      </c>
      <c r="B31" s="24" t="s">
        <v>489</v>
      </c>
      <c r="C31" s="24">
        <v>96546</v>
      </c>
      <c r="D31" s="78" t="s">
        <v>430</v>
      </c>
      <c r="E31" s="24" t="s">
        <v>428</v>
      </c>
      <c r="F31" s="26">
        <v>107.9</v>
      </c>
      <c r="G31" s="26">
        <v>14.89</v>
      </c>
      <c r="H31" s="176">
        <f t="shared" si="1"/>
        <v>18.39</v>
      </c>
      <c r="I31" s="26">
        <f t="shared" si="2"/>
        <v>1984.28</v>
      </c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</row>
    <row r="32" spans="1:27" ht="37.5" customHeight="1" x14ac:dyDescent="0.25">
      <c r="A32" s="79" t="s">
        <v>108</v>
      </c>
      <c r="B32" s="24" t="s">
        <v>490</v>
      </c>
      <c r="C32" s="79" t="s">
        <v>101</v>
      </c>
      <c r="D32" s="78" t="s">
        <v>431</v>
      </c>
      <c r="E32" s="24" t="s">
        <v>32</v>
      </c>
      <c r="F32" s="26">
        <v>4.8</v>
      </c>
      <c r="G32" s="26">
        <f>'COMPOSIÇÕES '!G35</f>
        <v>826.2</v>
      </c>
      <c r="H32" s="176">
        <f t="shared" si="1"/>
        <v>1020.68</v>
      </c>
      <c r="I32" s="26">
        <f t="shared" si="2"/>
        <v>4899.26</v>
      </c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</row>
    <row r="33" spans="1:27" ht="53.25" customHeight="1" x14ac:dyDescent="0.25">
      <c r="A33" s="79" t="s">
        <v>108</v>
      </c>
      <c r="B33" s="24" t="s">
        <v>491</v>
      </c>
      <c r="C33" s="79" t="s">
        <v>609</v>
      </c>
      <c r="D33" s="78" t="s">
        <v>433</v>
      </c>
      <c r="E33" s="24" t="s">
        <v>32</v>
      </c>
      <c r="F33" s="26">
        <v>4.38</v>
      </c>
      <c r="G33" s="26">
        <f>'COMPOSIÇÕES '!G45</f>
        <v>902.07</v>
      </c>
      <c r="H33" s="176">
        <f t="shared" si="1"/>
        <v>1114.4100000000001</v>
      </c>
      <c r="I33" s="26">
        <f t="shared" si="2"/>
        <v>4881.1099999999997</v>
      </c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</row>
    <row r="34" spans="1:27" ht="21" customHeight="1" x14ac:dyDescent="0.25">
      <c r="A34" s="273"/>
      <c r="B34" s="273"/>
      <c r="C34" s="273"/>
      <c r="D34" s="274" t="s">
        <v>668</v>
      </c>
      <c r="E34" s="273"/>
      <c r="F34" s="275"/>
      <c r="G34" s="275"/>
      <c r="H34" s="276"/>
      <c r="I34" s="275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</row>
    <row r="35" spans="1:27" ht="36.75" customHeight="1" x14ac:dyDescent="0.25">
      <c r="A35" s="79" t="s">
        <v>272</v>
      </c>
      <c r="B35" s="24" t="s">
        <v>492</v>
      </c>
      <c r="C35" s="24">
        <v>96523</v>
      </c>
      <c r="D35" s="78" t="s">
        <v>421</v>
      </c>
      <c r="E35" s="24" t="s">
        <v>32</v>
      </c>
      <c r="F35" s="26">
        <v>0.96</v>
      </c>
      <c r="G35" s="26">
        <v>87.81</v>
      </c>
      <c r="H35" s="176">
        <f t="shared" ref="H35:H39" si="3">TRUNC(G35+(G35*$I$4),2)</f>
        <v>108.48</v>
      </c>
      <c r="I35" s="26">
        <f t="shared" ref="I35:I39" si="4">TRUNC(H35*F35,2)</f>
        <v>104.14</v>
      </c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</row>
    <row r="36" spans="1:27" ht="49.5" customHeight="1" x14ac:dyDescent="0.25">
      <c r="A36" s="79" t="s">
        <v>272</v>
      </c>
      <c r="B36" s="24" t="s">
        <v>493</v>
      </c>
      <c r="C36" s="24">
        <v>96536</v>
      </c>
      <c r="D36" s="78" t="s">
        <v>275</v>
      </c>
      <c r="E36" s="24" t="s">
        <v>29</v>
      </c>
      <c r="F36" s="26">
        <v>3.52</v>
      </c>
      <c r="G36" s="26">
        <v>73.400000000000006</v>
      </c>
      <c r="H36" s="176">
        <f t="shared" si="3"/>
        <v>90.67</v>
      </c>
      <c r="I36" s="26">
        <f t="shared" si="4"/>
        <v>319.14999999999998</v>
      </c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</row>
    <row r="37" spans="1:27" ht="34.5" customHeight="1" x14ac:dyDescent="0.25">
      <c r="A37" s="79" t="s">
        <v>272</v>
      </c>
      <c r="B37" s="24" t="s">
        <v>494</v>
      </c>
      <c r="C37" s="24">
        <v>96543</v>
      </c>
      <c r="D37" s="78" t="s">
        <v>427</v>
      </c>
      <c r="E37" s="24" t="s">
        <v>428</v>
      </c>
      <c r="F37" s="26">
        <v>7.5</v>
      </c>
      <c r="G37" s="26">
        <v>18.8</v>
      </c>
      <c r="H37" s="176">
        <f t="shared" si="3"/>
        <v>23.22</v>
      </c>
      <c r="I37" s="26">
        <f t="shared" si="4"/>
        <v>174.15</v>
      </c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</row>
    <row r="38" spans="1:27" ht="34.5" customHeight="1" x14ac:dyDescent="0.25">
      <c r="A38" s="79" t="s">
        <v>272</v>
      </c>
      <c r="B38" s="24" t="s">
        <v>495</v>
      </c>
      <c r="C38" s="24">
        <v>96545</v>
      </c>
      <c r="D38" s="78" t="s">
        <v>429</v>
      </c>
      <c r="E38" s="24" t="s">
        <v>428</v>
      </c>
      <c r="F38" s="26">
        <v>7.2</v>
      </c>
      <c r="G38" s="26">
        <v>16.64</v>
      </c>
      <c r="H38" s="176">
        <f t="shared" si="3"/>
        <v>20.55</v>
      </c>
      <c r="I38" s="26">
        <f t="shared" si="4"/>
        <v>147.96</v>
      </c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</row>
    <row r="39" spans="1:27" ht="53.25" customHeight="1" x14ac:dyDescent="0.25">
      <c r="A39" s="79" t="s">
        <v>108</v>
      </c>
      <c r="B39" s="24" t="s">
        <v>496</v>
      </c>
      <c r="C39" s="79" t="s">
        <v>609</v>
      </c>
      <c r="D39" s="78" t="s">
        <v>433</v>
      </c>
      <c r="E39" s="24" t="s">
        <v>32</v>
      </c>
      <c r="F39" s="26">
        <v>0.94</v>
      </c>
      <c r="G39" s="26">
        <f>'COMPOSIÇÕES '!G45</f>
        <v>902.07</v>
      </c>
      <c r="H39" s="176">
        <f t="shared" si="3"/>
        <v>1114.4100000000001</v>
      </c>
      <c r="I39" s="26">
        <f t="shared" si="4"/>
        <v>1047.54</v>
      </c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</row>
    <row r="40" spans="1:27" x14ac:dyDescent="0.25">
      <c r="A40" s="33"/>
      <c r="B40" s="33"/>
      <c r="C40" s="33"/>
      <c r="D40" s="34" t="s">
        <v>434</v>
      </c>
      <c r="E40" s="33"/>
      <c r="F40" s="35"/>
      <c r="G40" s="35"/>
      <c r="H40" s="36"/>
      <c r="I40" s="35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</row>
    <row r="41" spans="1:27" x14ac:dyDescent="0.25">
      <c r="A41" s="273"/>
      <c r="B41" s="273"/>
      <c r="C41" s="273"/>
      <c r="D41" s="274" t="s">
        <v>435</v>
      </c>
      <c r="E41" s="273"/>
      <c r="F41" s="275"/>
      <c r="G41" s="275"/>
      <c r="H41" s="276"/>
      <c r="I41" s="275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</row>
    <row r="42" spans="1:27" ht="63" customHeight="1" x14ac:dyDescent="0.25">
      <c r="A42" s="79" t="s">
        <v>272</v>
      </c>
      <c r="B42" s="24" t="s">
        <v>497</v>
      </c>
      <c r="C42" s="24">
        <v>92427</v>
      </c>
      <c r="D42" s="78" t="s">
        <v>748</v>
      </c>
      <c r="E42" s="24" t="s">
        <v>29</v>
      </c>
      <c r="F42" s="26">
        <f>69.23/8</f>
        <v>8.6537500000000005</v>
      </c>
      <c r="G42" s="26">
        <v>70.510000000000005</v>
      </c>
      <c r="H42" s="176">
        <f t="shared" ref="H42:H48" si="5">TRUNC(G42+(G42*$I$4),2)</f>
        <v>87.1</v>
      </c>
      <c r="I42" s="26">
        <f t="shared" ref="I42:I48" si="6">TRUNC(H42*F42,2)</f>
        <v>753.74</v>
      </c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</row>
    <row r="43" spans="1:27" ht="51" customHeight="1" x14ac:dyDescent="0.25">
      <c r="A43" s="79" t="s">
        <v>272</v>
      </c>
      <c r="B43" s="24" t="s">
        <v>498</v>
      </c>
      <c r="C43" s="24">
        <v>92464</v>
      </c>
      <c r="D43" s="78" t="s">
        <v>749</v>
      </c>
      <c r="E43" s="24" t="s">
        <v>29</v>
      </c>
      <c r="F43" s="26">
        <f>73.14/8</f>
        <v>9.1425000000000001</v>
      </c>
      <c r="G43" s="26">
        <v>130.57</v>
      </c>
      <c r="H43" s="176">
        <f t="shared" si="5"/>
        <v>161.30000000000001</v>
      </c>
      <c r="I43" s="26">
        <f t="shared" si="6"/>
        <v>1474.68</v>
      </c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</row>
    <row r="44" spans="1:27" ht="48.75" customHeight="1" x14ac:dyDescent="0.25">
      <c r="A44" s="79" t="s">
        <v>272</v>
      </c>
      <c r="B44" s="24" t="s">
        <v>499</v>
      </c>
      <c r="C44" s="24">
        <v>92759</v>
      </c>
      <c r="D44" s="78" t="s">
        <v>436</v>
      </c>
      <c r="E44" s="24" t="s">
        <v>428</v>
      </c>
      <c r="F44" s="26">
        <v>180.4</v>
      </c>
      <c r="G44" s="26">
        <v>15.63</v>
      </c>
      <c r="H44" s="176">
        <f t="shared" si="5"/>
        <v>19.3</v>
      </c>
      <c r="I44" s="26">
        <f t="shared" si="6"/>
        <v>3481.72</v>
      </c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ht="51.75" customHeight="1" x14ac:dyDescent="0.25">
      <c r="A45" s="79" t="s">
        <v>272</v>
      </c>
      <c r="B45" s="24" t="s">
        <v>500</v>
      </c>
      <c r="C45" s="24">
        <v>92761</v>
      </c>
      <c r="D45" s="78" t="s">
        <v>437</v>
      </c>
      <c r="E45" s="24" t="s">
        <v>428</v>
      </c>
      <c r="F45" s="26">
        <v>188.3</v>
      </c>
      <c r="G45" s="26">
        <v>14.67</v>
      </c>
      <c r="H45" s="176">
        <f t="shared" si="5"/>
        <v>18.12</v>
      </c>
      <c r="I45" s="26">
        <f t="shared" si="6"/>
        <v>3411.99</v>
      </c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50.25" customHeight="1" x14ac:dyDescent="0.25">
      <c r="A46" s="79" t="s">
        <v>272</v>
      </c>
      <c r="B46" s="24" t="s">
        <v>501</v>
      </c>
      <c r="C46" s="24">
        <v>92762</v>
      </c>
      <c r="D46" s="78" t="s">
        <v>438</v>
      </c>
      <c r="E46" s="24" t="s">
        <v>428</v>
      </c>
      <c r="F46" s="26">
        <v>204</v>
      </c>
      <c r="G46" s="26">
        <v>13.27</v>
      </c>
      <c r="H46" s="176">
        <f t="shared" si="5"/>
        <v>16.39</v>
      </c>
      <c r="I46" s="26">
        <f t="shared" si="6"/>
        <v>3343.56</v>
      </c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</row>
    <row r="47" spans="1:27" ht="35.25" customHeight="1" x14ac:dyDescent="0.25">
      <c r="A47" s="79" t="s">
        <v>272</v>
      </c>
      <c r="B47" s="24" t="s">
        <v>502</v>
      </c>
      <c r="C47" s="24">
        <v>103672</v>
      </c>
      <c r="D47" s="78" t="s">
        <v>439</v>
      </c>
      <c r="E47" s="24" t="s">
        <v>32</v>
      </c>
      <c r="F47" s="26">
        <v>3.55</v>
      </c>
      <c r="G47" s="26">
        <v>883.43</v>
      </c>
      <c r="H47" s="176">
        <f t="shared" si="5"/>
        <v>1091.3800000000001</v>
      </c>
      <c r="I47" s="26">
        <f t="shared" si="6"/>
        <v>3874.39</v>
      </c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</row>
    <row r="48" spans="1:27" ht="48.75" customHeight="1" x14ac:dyDescent="0.25">
      <c r="A48" s="79" t="s">
        <v>272</v>
      </c>
      <c r="B48" s="24" t="s">
        <v>503</v>
      </c>
      <c r="C48" s="79">
        <v>103675</v>
      </c>
      <c r="D48" s="78" t="s">
        <v>440</v>
      </c>
      <c r="E48" s="24" t="s">
        <v>32</v>
      </c>
      <c r="F48" s="26">
        <v>4.38</v>
      </c>
      <c r="G48" s="26">
        <v>883.97</v>
      </c>
      <c r="H48" s="176">
        <f t="shared" si="5"/>
        <v>1092.05</v>
      </c>
      <c r="I48" s="26">
        <f t="shared" si="6"/>
        <v>4783.17</v>
      </c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</row>
    <row r="49" spans="1:27" ht="18.75" customHeight="1" x14ac:dyDescent="0.25">
      <c r="A49" s="33"/>
      <c r="B49" s="33"/>
      <c r="C49" s="33"/>
      <c r="D49" s="34" t="s">
        <v>441</v>
      </c>
      <c r="E49" s="33"/>
      <c r="F49" s="35"/>
      <c r="G49" s="35"/>
      <c r="H49" s="36"/>
      <c r="I49" s="35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</row>
    <row r="50" spans="1:27" ht="18" customHeight="1" x14ac:dyDescent="0.25">
      <c r="A50" s="273"/>
      <c r="B50" s="273"/>
      <c r="C50" s="273"/>
      <c r="D50" s="274" t="s">
        <v>442</v>
      </c>
      <c r="E50" s="273"/>
      <c r="F50" s="275"/>
      <c r="G50" s="275"/>
      <c r="H50" s="276"/>
      <c r="I50" s="275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</row>
    <row r="51" spans="1:27" ht="50.25" customHeight="1" x14ac:dyDescent="0.25">
      <c r="A51" s="79" t="s">
        <v>272</v>
      </c>
      <c r="B51" s="24" t="s">
        <v>504</v>
      </c>
      <c r="C51" s="79">
        <v>98562</v>
      </c>
      <c r="D51" s="78" t="s">
        <v>443</v>
      </c>
      <c r="E51" s="24" t="s">
        <v>29</v>
      </c>
      <c r="F51" s="26">
        <v>66.31</v>
      </c>
      <c r="G51" s="26">
        <v>44.41</v>
      </c>
      <c r="H51" s="176">
        <f t="shared" ref="H51" si="7">TRUNC(G51+(G51*$I$4),2)</f>
        <v>54.86</v>
      </c>
      <c r="I51" s="26">
        <f t="shared" ref="I51" si="8">TRUNC(H51*F51,2)</f>
        <v>3637.76</v>
      </c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</row>
    <row r="52" spans="1:27" x14ac:dyDescent="0.25">
      <c r="A52" s="33"/>
      <c r="B52" s="33"/>
      <c r="C52" s="33"/>
      <c r="D52" s="34" t="s">
        <v>480</v>
      </c>
      <c r="E52" s="33"/>
      <c r="F52" s="35"/>
      <c r="G52" s="35"/>
      <c r="H52" s="36"/>
      <c r="I52" s="35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</row>
    <row r="53" spans="1:27" x14ac:dyDescent="0.25">
      <c r="A53" s="313"/>
      <c r="B53" s="313"/>
      <c r="C53" s="313"/>
      <c r="D53" s="314" t="s">
        <v>702</v>
      </c>
      <c r="E53" s="313"/>
      <c r="F53" s="315"/>
      <c r="G53" s="315"/>
      <c r="H53" s="316"/>
      <c r="I53" s="315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</row>
    <row r="54" spans="1:27" ht="34.5" customHeight="1" x14ac:dyDescent="0.25">
      <c r="A54" s="79" t="s">
        <v>272</v>
      </c>
      <c r="B54" s="79" t="s">
        <v>505</v>
      </c>
      <c r="C54" s="79">
        <v>93188</v>
      </c>
      <c r="D54" s="78" t="s">
        <v>703</v>
      </c>
      <c r="E54" s="79" t="s">
        <v>54</v>
      </c>
      <c r="F54" s="26">
        <v>8.9</v>
      </c>
      <c r="G54" s="26">
        <v>85.87</v>
      </c>
      <c r="H54" s="176">
        <f>TRUNC(G54+(G54*$I$4),2)</f>
        <v>106.08</v>
      </c>
      <c r="I54" s="26">
        <f>TRUNC(H54*F54,2)</f>
        <v>944.11</v>
      </c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</row>
    <row r="55" spans="1:27" ht="32.25" customHeight="1" x14ac:dyDescent="0.25">
      <c r="A55" s="79" t="s">
        <v>272</v>
      </c>
      <c r="B55" s="79" t="s">
        <v>506</v>
      </c>
      <c r="C55" s="79">
        <v>93189</v>
      </c>
      <c r="D55" s="78" t="s">
        <v>745</v>
      </c>
      <c r="E55" s="79" t="s">
        <v>54</v>
      </c>
      <c r="F55" s="26">
        <v>2.6</v>
      </c>
      <c r="G55" s="26">
        <v>102.77</v>
      </c>
      <c r="H55" s="176">
        <f>TRUNC(G55+(G55*$I$4),2)</f>
        <v>126.96</v>
      </c>
      <c r="I55" s="26">
        <f>TRUNC(H55*F55,2)</f>
        <v>330.09</v>
      </c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</row>
    <row r="56" spans="1:27" x14ac:dyDescent="0.25">
      <c r="A56" s="313"/>
      <c r="B56" s="313"/>
      <c r="C56" s="313"/>
      <c r="D56" s="314" t="s">
        <v>332</v>
      </c>
      <c r="E56" s="313"/>
      <c r="F56" s="315"/>
      <c r="G56" s="315"/>
      <c r="H56" s="316"/>
      <c r="I56" s="315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</row>
    <row r="57" spans="1:27" ht="40.5" customHeight="1" x14ac:dyDescent="0.25">
      <c r="A57" s="79" t="s">
        <v>272</v>
      </c>
      <c r="B57" s="79" t="s">
        <v>507</v>
      </c>
      <c r="C57" s="79">
        <v>93186</v>
      </c>
      <c r="D57" s="78" t="s">
        <v>746</v>
      </c>
      <c r="E57" s="79" t="s">
        <v>54</v>
      </c>
      <c r="F57" s="26">
        <v>18.600000000000001</v>
      </c>
      <c r="G57" s="26">
        <v>88.56</v>
      </c>
      <c r="H57" s="176">
        <f>TRUNC(G57+(G57*$I$4),2)</f>
        <v>109.4</v>
      </c>
      <c r="I57" s="26">
        <f>TRUNC(H57*F57,2)</f>
        <v>2034.84</v>
      </c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</row>
    <row r="58" spans="1:27" ht="34.5" customHeight="1" x14ac:dyDescent="0.25">
      <c r="A58" s="79" t="s">
        <v>272</v>
      </c>
      <c r="B58" s="79" t="s">
        <v>750</v>
      </c>
      <c r="C58" s="79">
        <v>93196</v>
      </c>
      <c r="D58" s="78" t="s">
        <v>747</v>
      </c>
      <c r="E58" s="79" t="s">
        <v>54</v>
      </c>
      <c r="F58" s="26">
        <v>18.600000000000001</v>
      </c>
      <c r="G58" s="26">
        <v>84.39</v>
      </c>
      <c r="H58" s="176">
        <f>TRUNC(G58+(G58*$I$4),2)</f>
        <v>104.25</v>
      </c>
      <c r="I58" s="26">
        <f>TRUNC(H58*F58,2)</f>
        <v>1939.05</v>
      </c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</row>
    <row r="59" spans="1:27" ht="15.75" customHeight="1" x14ac:dyDescent="0.25">
      <c r="A59" s="27"/>
      <c r="B59" s="27" t="s">
        <v>10</v>
      </c>
      <c r="C59" s="28"/>
      <c r="D59" s="29" t="s">
        <v>276</v>
      </c>
      <c r="E59" s="28"/>
      <c r="F59" s="30"/>
      <c r="G59" s="30"/>
      <c r="H59" s="31"/>
      <c r="I59" s="30">
        <f>SUM(I60:I66)</f>
        <v>43011.839999999997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</row>
    <row r="60" spans="1:27" ht="46.5" customHeight="1" x14ac:dyDescent="0.25">
      <c r="A60" s="79" t="s">
        <v>272</v>
      </c>
      <c r="B60" s="79" t="s">
        <v>37</v>
      </c>
      <c r="C60" s="24">
        <v>103322</v>
      </c>
      <c r="D60" s="78" t="s">
        <v>368</v>
      </c>
      <c r="E60" s="24" t="s">
        <v>29</v>
      </c>
      <c r="F60" s="26">
        <f>'MEM. CAL. CONTRUÇÕES'!D32</f>
        <v>296.98</v>
      </c>
      <c r="G60" s="26">
        <v>62.77</v>
      </c>
      <c r="H60" s="176">
        <f>TRUNC(G60+(G60*$I$4),2)</f>
        <v>77.540000000000006</v>
      </c>
      <c r="I60" s="26">
        <f>TRUNC(H60*F60,2)</f>
        <v>23027.82</v>
      </c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</row>
    <row r="61" spans="1:27" ht="15.75" customHeight="1" x14ac:dyDescent="0.25">
      <c r="A61" s="33"/>
      <c r="B61" s="33"/>
      <c r="C61" s="33"/>
      <c r="D61" s="34" t="s">
        <v>399</v>
      </c>
      <c r="E61" s="33"/>
      <c r="F61" s="35"/>
      <c r="G61" s="35"/>
      <c r="H61" s="36"/>
      <c r="I61" s="35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</row>
    <row r="62" spans="1:27" ht="51" customHeight="1" x14ac:dyDescent="0.25">
      <c r="A62" s="79" t="s">
        <v>272</v>
      </c>
      <c r="B62" s="79" t="s">
        <v>38</v>
      </c>
      <c r="C62" s="24">
        <v>87879</v>
      </c>
      <c r="D62" s="78" t="s">
        <v>277</v>
      </c>
      <c r="E62" s="24" t="s">
        <v>29</v>
      </c>
      <c r="F62" s="26">
        <f>F60*2</f>
        <v>593.96</v>
      </c>
      <c r="G62" s="26">
        <v>4.28</v>
      </c>
      <c r="H62" s="176">
        <f>TRUNC(G62+(G62*$I$4),2)</f>
        <v>5.28</v>
      </c>
      <c r="I62" s="26">
        <f>TRUNC(H62*F62,2)</f>
        <v>3136.1</v>
      </c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</row>
    <row r="63" spans="1:27" ht="15.75" customHeight="1" x14ac:dyDescent="0.25">
      <c r="A63" s="33"/>
      <c r="B63" s="33"/>
      <c r="C63" s="33"/>
      <c r="D63" s="34" t="s">
        <v>391</v>
      </c>
      <c r="E63" s="33"/>
      <c r="F63" s="35"/>
      <c r="G63" s="35"/>
      <c r="H63" s="36"/>
      <c r="I63" s="35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</row>
    <row r="64" spans="1:27" ht="63" customHeight="1" x14ac:dyDescent="0.25">
      <c r="A64" s="79" t="s">
        <v>272</v>
      </c>
      <c r="B64" s="79" t="s">
        <v>508</v>
      </c>
      <c r="C64" s="24">
        <v>87547</v>
      </c>
      <c r="D64" s="78" t="s">
        <v>278</v>
      </c>
      <c r="E64" s="24" t="s">
        <v>29</v>
      </c>
      <c r="F64" s="26">
        <f>F62-F66</f>
        <v>549.38</v>
      </c>
      <c r="G64" s="26">
        <v>23.32</v>
      </c>
      <c r="H64" s="176">
        <f>TRUNC(G64+(G64*$I$4),2)</f>
        <v>28.8</v>
      </c>
      <c r="I64" s="26">
        <f>TRUNC(H64*F64,2)</f>
        <v>15822.14</v>
      </c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</row>
    <row r="65" spans="1:27" ht="30" x14ac:dyDescent="0.25">
      <c r="A65" s="33"/>
      <c r="B65" s="33"/>
      <c r="C65" s="33"/>
      <c r="D65" s="34" t="s">
        <v>754</v>
      </c>
      <c r="E65" s="33"/>
      <c r="F65" s="35"/>
      <c r="G65" s="35"/>
      <c r="H65" s="36"/>
      <c r="I65" s="35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</row>
    <row r="66" spans="1:27" ht="82.5" customHeight="1" x14ac:dyDescent="0.25">
      <c r="A66" s="79" t="s">
        <v>272</v>
      </c>
      <c r="B66" s="79" t="s">
        <v>39</v>
      </c>
      <c r="C66" s="24">
        <v>87553</v>
      </c>
      <c r="D66" s="25" t="s">
        <v>279</v>
      </c>
      <c r="E66" s="24" t="s">
        <v>29</v>
      </c>
      <c r="F66" s="26">
        <f>'MEM. CAL. CONTRUÇÕES'!D46</f>
        <v>44.58</v>
      </c>
      <c r="G66" s="26">
        <v>18.63</v>
      </c>
      <c r="H66" s="176">
        <f>TRUNC(G66+(G66*$I$4),2)</f>
        <v>23.01</v>
      </c>
      <c r="I66" s="26">
        <f>TRUNC(H66*F66,2)</f>
        <v>1025.78</v>
      </c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</row>
    <row r="67" spans="1:27" ht="15.75" customHeight="1" x14ac:dyDescent="0.25">
      <c r="A67" s="27"/>
      <c r="B67" s="27" t="s">
        <v>11</v>
      </c>
      <c r="C67" s="28"/>
      <c r="D67" s="29" t="s">
        <v>287</v>
      </c>
      <c r="E67" s="28"/>
      <c r="F67" s="30"/>
      <c r="G67" s="30"/>
      <c r="H67" s="31"/>
      <c r="I67" s="30">
        <f>SUM(I68:I74)</f>
        <v>60622.720000000001</v>
      </c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</row>
    <row r="68" spans="1:27" ht="15.75" customHeight="1" x14ac:dyDescent="0.25">
      <c r="A68" s="33"/>
      <c r="B68" s="33"/>
      <c r="C68" s="33"/>
      <c r="D68" s="34" t="s">
        <v>705</v>
      </c>
      <c r="E68" s="33"/>
      <c r="F68" s="35"/>
      <c r="G68" s="35"/>
      <c r="H68" s="36"/>
      <c r="I68" s="35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</row>
    <row r="69" spans="1:27" ht="45.75" customHeight="1" x14ac:dyDescent="0.25">
      <c r="A69" s="79" t="s">
        <v>272</v>
      </c>
      <c r="B69" s="79" t="s">
        <v>484</v>
      </c>
      <c r="C69" s="24">
        <v>96116</v>
      </c>
      <c r="D69" s="78" t="s">
        <v>367</v>
      </c>
      <c r="E69" s="24" t="s">
        <v>29</v>
      </c>
      <c r="F69" s="26">
        <f>'MEM. CAL. CONTRUÇÕES'!D86</f>
        <v>172.9</v>
      </c>
      <c r="G69" s="26">
        <v>67.209999999999994</v>
      </c>
      <c r="H69" s="176">
        <f>TRUNC(G69+(G69*$I$4),2)</f>
        <v>83.03</v>
      </c>
      <c r="I69" s="26">
        <f>TRUNC(H69*F69,2)</f>
        <v>14355.88</v>
      </c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</row>
    <row r="70" spans="1:27" ht="15.75" customHeight="1" x14ac:dyDescent="0.25">
      <c r="A70" s="33"/>
      <c r="B70" s="33"/>
      <c r="C70" s="33"/>
      <c r="D70" s="34" t="s">
        <v>671</v>
      </c>
      <c r="E70" s="33"/>
      <c r="F70" s="35"/>
      <c r="G70" s="35"/>
      <c r="H70" s="36"/>
      <c r="I70" s="35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</row>
    <row r="71" spans="1:27" ht="61.5" customHeight="1" x14ac:dyDescent="0.25">
      <c r="A71" s="79" t="s">
        <v>272</v>
      </c>
      <c r="B71" s="79" t="s">
        <v>509</v>
      </c>
      <c r="C71" s="24">
        <v>92539</v>
      </c>
      <c r="D71" s="78" t="s">
        <v>752</v>
      </c>
      <c r="E71" s="79" t="s">
        <v>29</v>
      </c>
      <c r="F71" s="26">
        <v>186.47</v>
      </c>
      <c r="G71" s="26">
        <v>69.63</v>
      </c>
      <c r="H71" s="176">
        <f>TRUNC(G71+(G71*$I$4),2)</f>
        <v>86.02</v>
      </c>
      <c r="I71" s="26">
        <f>TRUNC(H71*F71,2)</f>
        <v>16040.14</v>
      </c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 spans="1:27" ht="54" customHeight="1" x14ac:dyDescent="0.25">
      <c r="A72" s="79" t="s">
        <v>272</v>
      </c>
      <c r="B72" s="79" t="s">
        <v>510</v>
      </c>
      <c r="C72" s="24">
        <v>92550</v>
      </c>
      <c r="D72" s="78" t="s">
        <v>753</v>
      </c>
      <c r="E72" s="79" t="s">
        <v>36</v>
      </c>
      <c r="F72" s="26">
        <v>7</v>
      </c>
      <c r="G72" s="26">
        <v>2076.4</v>
      </c>
      <c r="H72" s="176">
        <f>TRUNC(G72+(G72*$I$4),2)</f>
        <v>2565.1799999999998</v>
      </c>
      <c r="I72" s="26">
        <f>TRUNC(H72*F72,2)</f>
        <v>17956.259999999998</v>
      </c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7"/>
      <c r="W72" s="177"/>
      <c r="X72" s="177"/>
      <c r="Y72" s="177"/>
      <c r="Z72" s="177"/>
      <c r="AA72" s="177"/>
    </row>
    <row r="73" spans="1:27" ht="47.25" customHeight="1" x14ac:dyDescent="0.25">
      <c r="A73" s="79" t="s">
        <v>272</v>
      </c>
      <c r="B73" s="79" t="s">
        <v>511</v>
      </c>
      <c r="C73" s="24">
        <v>94195</v>
      </c>
      <c r="D73" s="78" t="s">
        <v>672</v>
      </c>
      <c r="E73" s="79" t="s">
        <v>29</v>
      </c>
      <c r="F73" s="26">
        <v>186.47</v>
      </c>
      <c r="G73" s="26">
        <v>49.94</v>
      </c>
      <c r="H73" s="176">
        <f>TRUNC(G73+(G73*$I$4),2)</f>
        <v>61.69</v>
      </c>
      <c r="I73" s="26">
        <f>TRUNC(H73*F73,2)</f>
        <v>11503.33</v>
      </c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 ht="44.25" customHeight="1" x14ac:dyDescent="0.25">
      <c r="A74" s="79" t="s">
        <v>272</v>
      </c>
      <c r="B74" s="79" t="s">
        <v>512</v>
      </c>
      <c r="C74" s="79">
        <v>94221</v>
      </c>
      <c r="D74" s="78" t="s">
        <v>673</v>
      </c>
      <c r="E74" s="79" t="s">
        <v>41</v>
      </c>
      <c r="F74" s="328">
        <v>20.05</v>
      </c>
      <c r="G74" s="328">
        <v>30.97</v>
      </c>
      <c r="H74" s="329">
        <f>TRUNC(G74+(G74*$I$4),2)</f>
        <v>38.26</v>
      </c>
      <c r="I74" s="328">
        <f>TRUNC(H74*F74,2)</f>
        <v>767.11</v>
      </c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27" ht="15.75" customHeight="1" x14ac:dyDescent="0.25">
      <c r="A75" s="27"/>
      <c r="B75" s="27" t="s">
        <v>280</v>
      </c>
      <c r="C75" s="28"/>
      <c r="D75" s="29" t="s">
        <v>289</v>
      </c>
      <c r="E75" s="28"/>
      <c r="F75" s="30"/>
      <c r="G75" s="30"/>
      <c r="H75" s="31"/>
      <c r="I75" s="30">
        <f>SUM(I76:I84)</f>
        <v>22146.82</v>
      </c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</row>
    <row r="76" spans="1:27" ht="15.75" customHeight="1" x14ac:dyDescent="0.25">
      <c r="A76" s="33"/>
      <c r="B76" s="33"/>
      <c r="C76" s="33"/>
      <c r="D76" s="34" t="s">
        <v>702</v>
      </c>
      <c r="E76" s="33"/>
      <c r="F76" s="35"/>
      <c r="G76" s="35"/>
      <c r="H76" s="36"/>
      <c r="I76" s="35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</row>
    <row r="77" spans="1:27" ht="71.25" x14ac:dyDescent="0.25">
      <c r="A77" s="79" t="s">
        <v>272</v>
      </c>
      <c r="B77" s="79" t="s">
        <v>323</v>
      </c>
      <c r="C77" s="79">
        <v>91314</v>
      </c>
      <c r="D77" s="78" t="s">
        <v>392</v>
      </c>
      <c r="E77" s="79" t="s">
        <v>36</v>
      </c>
      <c r="F77" s="26">
        <v>5</v>
      </c>
      <c r="G77" s="26">
        <v>923.87</v>
      </c>
      <c r="H77" s="176">
        <f t="shared" ref="H77" si="9">TRUNC(G77+(G77*$I$4),2)</f>
        <v>1141.3399999999999</v>
      </c>
      <c r="I77" s="26">
        <f t="shared" ref="I77" si="10">TRUNC(H77*F77,2)</f>
        <v>5706.7</v>
      </c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</row>
    <row r="78" spans="1:27" ht="71.25" x14ac:dyDescent="0.25">
      <c r="A78" s="79" t="s">
        <v>272</v>
      </c>
      <c r="B78" s="79" t="s">
        <v>324</v>
      </c>
      <c r="C78" s="79">
        <v>91313</v>
      </c>
      <c r="D78" s="78" t="s">
        <v>680</v>
      </c>
      <c r="E78" s="79" t="s">
        <v>36</v>
      </c>
      <c r="F78" s="26">
        <v>2</v>
      </c>
      <c r="G78" s="26">
        <v>877.49</v>
      </c>
      <c r="H78" s="176">
        <f>TRUNC(G78+(G78*$I$4),2)</f>
        <v>1084.05</v>
      </c>
      <c r="I78" s="26">
        <f>TRUNC(H78*F78,2)</f>
        <v>2168.1</v>
      </c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</row>
    <row r="79" spans="1:27" ht="28.5" x14ac:dyDescent="0.25">
      <c r="A79" s="79" t="s">
        <v>272</v>
      </c>
      <c r="B79" s="79" t="s">
        <v>325</v>
      </c>
      <c r="C79" s="79">
        <v>102183</v>
      </c>
      <c r="D79" s="78" t="s">
        <v>681</v>
      </c>
      <c r="E79" s="79" t="s">
        <v>36</v>
      </c>
      <c r="F79" s="26">
        <v>1</v>
      </c>
      <c r="G79" s="26">
        <v>2158.25</v>
      </c>
      <c r="H79" s="176">
        <f>TRUNC(G79+(G79*$I$4),2)</f>
        <v>2666.3</v>
      </c>
      <c r="I79" s="26">
        <f>TRUNC(H79*F79,2)</f>
        <v>2666.3</v>
      </c>
      <c r="J79" s="177"/>
      <c r="K79" s="177"/>
      <c r="L79" s="177"/>
      <c r="M79" s="177"/>
      <c r="N79" s="177"/>
      <c r="O79" s="177"/>
      <c r="P79" s="177"/>
      <c r="Q79" s="177"/>
      <c r="R79" s="177"/>
      <c r="S79" s="177"/>
      <c r="T79" s="177"/>
      <c r="U79" s="177"/>
      <c r="V79" s="177"/>
      <c r="W79" s="177"/>
      <c r="X79" s="177"/>
      <c r="Y79" s="177"/>
      <c r="Z79" s="177"/>
      <c r="AA79" s="177"/>
    </row>
    <row r="80" spans="1:27" ht="15.75" customHeight="1" x14ac:dyDescent="0.25">
      <c r="A80" s="33"/>
      <c r="B80" s="33"/>
      <c r="C80" s="33"/>
      <c r="D80" s="34" t="s">
        <v>393</v>
      </c>
      <c r="E80" s="33"/>
      <c r="F80" s="35"/>
      <c r="G80" s="35"/>
      <c r="H80" s="36"/>
      <c r="I80" s="35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</row>
    <row r="81" spans="1:27" ht="28.5" x14ac:dyDescent="0.25">
      <c r="A81" s="79" t="s">
        <v>108</v>
      </c>
      <c r="B81" s="79" t="s">
        <v>326</v>
      </c>
      <c r="C81" s="24" t="s">
        <v>622</v>
      </c>
      <c r="D81" s="78" t="s">
        <v>682</v>
      </c>
      <c r="E81" s="79" t="s">
        <v>29</v>
      </c>
      <c r="F81" s="26">
        <v>6</v>
      </c>
      <c r="G81" s="26">
        <f>'COMPOSIÇÕES '!G62</f>
        <v>959.05</v>
      </c>
      <c r="H81" s="176">
        <f t="shared" ref="H81" si="11">G81+(G81*$I$4)</f>
        <v>1184.8103699999999</v>
      </c>
      <c r="I81" s="26">
        <f>TRUNC(H81*F81,2)</f>
        <v>7108.86</v>
      </c>
      <c r="J81" s="177"/>
      <c r="K81" s="177"/>
      <c r="L81" s="177"/>
      <c r="M81" s="177"/>
      <c r="N81" s="177"/>
      <c r="O81" s="177"/>
      <c r="P81" s="177"/>
      <c r="Q81" s="177"/>
      <c r="R81" s="177"/>
      <c r="S81" s="177"/>
      <c r="T81" s="177"/>
      <c r="U81" s="177"/>
      <c r="V81" s="177"/>
      <c r="W81" s="177"/>
      <c r="X81" s="177"/>
      <c r="Y81" s="177"/>
      <c r="Z81" s="177"/>
      <c r="AA81" s="177"/>
    </row>
    <row r="82" spans="1:27" ht="15.75" customHeight="1" x14ac:dyDescent="0.25">
      <c r="A82" s="33"/>
      <c r="B82" s="33"/>
      <c r="C82" s="33"/>
      <c r="D82" s="34" t="s">
        <v>332</v>
      </c>
      <c r="E82" s="33"/>
      <c r="F82" s="35"/>
      <c r="G82" s="35"/>
      <c r="H82" s="36"/>
      <c r="I82" s="35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</row>
    <row r="83" spans="1:27" ht="42" customHeight="1" x14ac:dyDescent="0.25">
      <c r="A83" s="79" t="s">
        <v>272</v>
      </c>
      <c r="B83" s="79" t="s">
        <v>514</v>
      </c>
      <c r="C83" s="79">
        <v>94569</v>
      </c>
      <c r="D83" s="78" t="s">
        <v>394</v>
      </c>
      <c r="E83" s="79" t="s">
        <v>29</v>
      </c>
      <c r="F83" s="26">
        <v>0.48</v>
      </c>
      <c r="G83" s="26">
        <v>731.21</v>
      </c>
      <c r="H83" s="176">
        <f>TRUNC(G83+(G83*$I$4),2)</f>
        <v>903.33</v>
      </c>
      <c r="I83" s="26">
        <f>TRUNC(H83*F83,2)</f>
        <v>433.59</v>
      </c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</row>
    <row r="84" spans="1:27" ht="59.25" customHeight="1" x14ac:dyDescent="0.25">
      <c r="A84" s="79" t="s">
        <v>272</v>
      </c>
      <c r="B84" s="79" t="s">
        <v>515</v>
      </c>
      <c r="C84" s="79">
        <v>94573</v>
      </c>
      <c r="D84" s="78" t="s">
        <v>618</v>
      </c>
      <c r="E84" s="79" t="s">
        <v>29</v>
      </c>
      <c r="F84" s="26">
        <f>5*1.5</f>
        <v>7.5</v>
      </c>
      <c r="G84" s="26">
        <v>438.54</v>
      </c>
      <c r="H84" s="176">
        <f>TRUNC(G84+(G84*$I$4),2)</f>
        <v>541.77</v>
      </c>
      <c r="I84" s="26">
        <f>TRUNC(H84*F84,2)</f>
        <v>4063.27</v>
      </c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</row>
    <row r="85" spans="1:27" ht="15.75" customHeight="1" x14ac:dyDescent="0.25">
      <c r="A85" s="27"/>
      <c r="B85" s="27" t="s">
        <v>285</v>
      </c>
      <c r="C85" s="28"/>
      <c r="D85" s="29" t="s">
        <v>281</v>
      </c>
      <c r="E85" s="28"/>
      <c r="F85" s="30"/>
      <c r="G85" s="30"/>
      <c r="H85" s="31"/>
      <c r="I85" s="30">
        <f>SUM(I86:I90)</f>
        <v>25786.880000000001</v>
      </c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</row>
    <row r="86" spans="1:27" ht="15.75" customHeight="1" x14ac:dyDescent="0.25">
      <c r="A86" s="273"/>
      <c r="B86" s="273"/>
      <c r="C86" s="273"/>
      <c r="D86" s="274" t="s">
        <v>395</v>
      </c>
      <c r="E86" s="273"/>
      <c r="F86" s="275"/>
      <c r="G86" s="275"/>
      <c r="H86" s="276"/>
      <c r="I86" s="275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</row>
    <row r="87" spans="1:27" ht="30.75" customHeight="1" x14ac:dyDescent="0.25">
      <c r="A87" s="79" t="s">
        <v>272</v>
      </c>
      <c r="B87" s="79" t="s">
        <v>286</v>
      </c>
      <c r="C87" s="24">
        <v>88470</v>
      </c>
      <c r="D87" s="78" t="s">
        <v>283</v>
      </c>
      <c r="E87" s="24" t="s">
        <v>29</v>
      </c>
      <c r="F87" s="26">
        <f>'MEM. CAL. CONTRUÇÕES'!D100</f>
        <v>144.55000000000001</v>
      </c>
      <c r="G87" s="26">
        <v>35.14</v>
      </c>
      <c r="H87" s="176">
        <f>TRUNC(G87+(G87*$I$4),2)</f>
        <v>43.41</v>
      </c>
      <c r="I87" s="26">
        <f>TRUNC(H87*F87,2)</f>
        <v>6274.91</v>
      </c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</row>
    <row r="88" spans="1:27" ht="76.5" customHeight="1" x14ac:dyDescent="0.25">
      <c r="A88" s="79" t="s">
        <v>272</v>
      </c>
      <c r="B88" s="79" t="s">
        <v>334</v>
      </c>
      <c r="C88" s="79">
        <v>104162</v>
      </c>
      <c r="D88" s="25" t="s">
        <v>396</v>
      </c>
      <c r="E88" s="24" t="s">
        <v>29</v>
      </c>
      <c r="F88" s="26">
        <f>F87</f>
        <v>144.55000000000001</v>
      </c>
      <c r="G88" s="26">
        <v>98.4</v>
      </c>
      <c r="H88" s="176">
        <f>TRUNC(G88+(G88*$I$4),2)</f>
        <v>121.56</v>
      </c>
      <c r="I88" s="26">
        <f>TRUNC(H88*F88,2)</f>
        <v>17571.490000000002</v>
      </c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</row>
    <row r="89" spans="1:27" ht="15.75" customHeight="1" x14ac:dyDescent="0.25">
      <c r="A89" s="273"/>
      <c r="B89" s="273"/>
      <c r="C89" s="273"/>
      <c r="D89" s="274" t="s">
        <v>706</v>
      </c>
      <c r="E89" s="273"/>
      <c r="F89" s="275"/>
      <c r="G89" s="275"/>
      <c r="H89" s="276"/>
      <c r="I89" s="275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</row>
    <row r="90" spans="1:27" ht="54.75" customHeight="1" x14ac:dyDescent="0.25">
      <c r="A90" s="79" t="s">
        <v>272</v>
      </c>
      <c r="B90" s="79" t="s">
        <v>513</v>
      </c>
      <c r="C90" s="178">
        <v>94990</v>
      </c>
      <c r="D90" s="179" t="s">
        <v>284</v>
      </c>
      <c r="E90" s="178" t="s">
        <v>32</v>
      </c>
      <c r="F90" s="26">
        <f>'MEM. CAL. CONTRUÇÕES'!F106</f>
        <v>1.89</v>
      </c>
      <c r="G90" s="26">
        <v>831.08</v>
      </c>
      <c r="H90" s="176">
        <f>TRUNC(G90+(G90*$I$4),2)</f>
        <v>1026.71</v>
      </c>
      <c r="I90" s="26">
        <f>TRUNC(H90*F90,2)</f>
        <v>1940.48</v>
      </c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</row>
    <row r="91" spans="1:27" ht="15.75" customHeight="1" x14ac:dyDescent="0.25">
      <c r="A91" s="27"/>
      <c r="B91" s="27" t="s">
        <v>288</v>
      </c>
      <c r="C91" s="28"/>
      <c r="D91" s="29" t="s">
        <v>295</v>
      </c>
      <c r="E91" s="28"/>
      <c r="F91" s="30"/>
      <c r="G91" s="30"/>
      <c r="H91" s="31"/>
      <c r="I91" s="30">
        <f>SUM(I92:I98)</f>
        <v>11863.960000000001</v>
      </c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</row>
    <row r="92" spans="1:27" ht="15.75" customHeight="1" x14ac:dyDescent="0.25">
      <c r="A92" s="33"/>
      <c r="B92" s="33"/>
      <c r="C92" s="33"/>
      <c r="D92" s="34" t="s">
        <v>292</v>
      </c>
      <c r="E92" s="33"/>
      <c r="F92" s="35"/>
      <c r="G92" s="35"/>
      <c r="H92" s="36"/>
      <c r="I92" s="35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</row>
    <row r="93" spans="1:27" ht="45.75" customHeight="1" x14ac:dyDescent="0.25">
      <c r="A93" s="79" t="s">
        <v>272</v>
      </c>
      <c r="B93" s="79" t="s">
        <v>290</v>
      </c>
      <c r="C93" s="180">
        <v>88411</v>
      </c>
      <c r="D93" s="181" t="s">
        <v>293</v>
      </c>
      <c r="E93" s="180" t="s">
        <v>29</v>
      </c>
      <c r="F93" s="26">
        <f>'MEM. CAL. CONTRUÇÕES'!D72</f>
        <v>170.45</v>
      </c>
      <c r="G93" s="26">
        <v>2.4</v>
      </c>
      <c r="H93" s="176">
        <f>TRUNC(G93+(G93*$I$4),2)</f>
        <v>2.96</v>
      </c>
      <c r="I93" s="26">
        <f>TRUNC(H93*F93,2)</f>
        <v>504.53</v>
      </c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</row>
    <row r="94" spans="1:27" ht="36.75" customHeight="1" x14ac:dyDescent="0.25">
      <c r="A94" s="79" t="s">
        <v>272</v>
      </c>
      <c r="B94" s="79" t="s">
        <v>365</v>
      </c>
      <c r="C94" s="180">
        <v>88489</v>
      </c>
      <c r="D94" s="181" t="s">
        <v>294</v>
      </c>
      <c r="E94" s="180" t="s">
        <v>29</v>
      </c>
      <c r="F94" s="26">
        <f>F93</f>
        <v>170.45</v>
      </c>
      <c r="G94" s="26">
        <v>11.33</v>
      </c>
      <c r="H94" s="176">
        <f>TRUNC(G94+(G94*$I$4),2)</f>
        <v>13.99</v>
      </c>
      <c r="I94" s="26">
        <f>TRUNC(H94*F94,2)</f>
        <v>2384.59</v>
      </c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</row>
    <row r="95" spans="1:27" ht="15.75" customHeight="1" x14ac:dyDescent="0.25">
      <c r="A95" s="33"/>
      <c r="B95" s="33"/>
      <c r="C95" s="33"/>
      <c r="D95" s="34" t="s">
        <v>296</v>
      </c>
      <c r="E95" s="33"/>
      <c r="F95" s="35"/>
      <c r="G95" s="35"/>
      <c r="H95" s="36"/>
      <c r="I95" s="35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</row>
    <row r="96" spans="1:27" ht="30" customHeight="1" x14ac:dyDescent="0.25">
      <c r="A96" s="79" t="s">
        <v>272</v>
      </c>
      <c r="B96" s="79" t="s">
        <v>516</v>
      </c>
      <c r="C96" s="180">
        <v>88489</v>
      </c>
      <c r="D96" s="181" t="s">
        <v>294</v>
      </c>
      <c r="E96" s="180" t="s">
        <v>29</v>
      </c>
      <c r="F96" s="26">
        <f>'MEM. CAL. CONTRUÇÕES'!D62</f>
        <v>372.86</v>
      </c>
      <c r="G96" s="26">
        <v>11.33</v>
      </c>
      <c r="H96" s="176">
        <f>TRUNC(G96+(G96*$I$4),2)</f>
        <v>13.99</v>
      </c>
      <c r="I96" s="26">
        <f>TRUNC(H96*F96,2)</f>
        <v>5216.3100000000004</v>
      </c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</row>
    <row r="97" spans="1:27" x14ac:dyDescent="0.25">
      <c r="A97" s="33"/>
      <c r="B97" s="33"/>
      <c r="C97" s="33"/>
      <c r="D97" s="34" t="s">
        <v>738</v>
      </c>
      <c r="E97" s="33"/>
      <c r="F97" s="35"/>
      <c r="G97" s="35"/>
      <c r="H97" s="36"/>
      <c r="I97" s="35"/>
      <c r="J97" s="177"/>
      <c r="K97" s="177"/>
      <c r="L97" s="177"/>
      <c r="M97" s="177"/>
      <c r="N97" s="177"/>
      <c r="O97" s="177"/>
      <c r="P97" s="177"/>
      <c r="Q97" s="177"/>
      <c r="R97" s="177"/>
      <c r="S97" s="177"/>
      <c r="T97" s="177"/>
      <c r="U97" s="177"/>
      <c r="V97" s="177"/>
      <c r="W97" s="177"/>
      <c r="X97" s="177"/>
      <c r="Y97" s="177"/>
      <c r="Z97" s="177"/>
      <c r="AA97" s="177"/>
    </row>
    <row r="98" spans="1:27" ht="42.75" x14ac:dyDescent="0.25">
      <c r="A98" s="79" t="s">
        <v>272</v>
      </c>
      <c r="B98" s="79" t="s">
        <v>517</v>
      </c>
      <c r="C98" s="180">
        <v>87273</v>
      </c>
      <c r="D98" s="181" t="s">
        <v>729</v>
      </c>
      <c r="E98" s="180" t="s">
        <v>29</v>
      </c>
      <c r="F98" s="26">
        <f>'MEM. CAL. CONTRUÇÕES'!D46</f>
        <v>44.58</v>
      </c>
      <c r="G98" s="26">
        <v>68.25</v>
      </c>
      <c r="H98" s="176">
        <f>TRUNC(G98+(G98*$I$4),2)</f>
        <v>84.31</v>
      </c>
      <c r="I98" s="26">
        <f>TRUNC(H98*F98,2)</f>
        <v>3758.53</v>
      </c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</row>
    <row r="99" spans="1:27" ht="15.75" customHeight="1" x14ac:dyDescent="0.25">
      <c r="A99" s="27"/>
      <c r="B99" s="27" t="s">
        <v>291</v>
      </c>
      <c r="C99" s="28"/>
      <c r="D99" s="29" t="s">
        <v>444</v>
      </c>
      <c r="E99" s="28"/>
      <c r="F99" s="30"/>
      <c r="G99" s="30" t="s">
        <v>30</v>
      </c>
      <c r="H99" s="31"/>
      <c r="I99" s="30">
        <f>SUM(I100:I147)</f>
        <v>17862.370000000003</v>
      </c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</row>
    <row r="100" spans="1:27" ht="15.75" customHeight="1" x14ac:dyDescent="0.25">
      <c r="A100" s="318"/>
      <c r="B100" s="318"/>
      <c r="C100" s="318"/>
      <c r="D100" s="319" t="s">
        <v>445</v>
      </c>
      <c r="E100" s="318"/>
      <c r="F100" s="320"/>
      <c r="G100" s="320"/>
      <c r="H100" s="321"/>
      <c r="I100" s="320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</row>
    <row r="101" spans="1:27" ht="28.5" x14ac:dyDescent="0.25">
      <c r="A101" s="79" t="s">
        <v>272</v>
      </c>
      <c r="B101" s="79" t="s">
        <v>483</v>
      </c>
      <c r="C101" s="24">
        <v>93358</v>
      </c>
      <c r="D101" s="25" t="s">
        <v>446</v>
      </c>
      <c r="E101" s="180" t="s">
        <v>32</v>
      </c>
      <c r="F101" s="26">
        <v>2.62</v>
      </c>
      <c r="G101" s="26">
        <v>76.31</v>
      </c>
      <c r="H101" s="176">
        <f>TRUNC(G101+(G101*$I$4),2)</f>
        <v>94.27</v>
      </c>
      <c r="I101" s="26">
        <f>TRUNC(H101*F101,2)</f>
        <v>246.98</v>
      </c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</row>
    <row r="102" spans="1:27" ht="28.5" x14ac:dyDescent="0.25">
      <c r="A102" s="79" t="s">
        <v>272</v>
      </c>
      <c r="B102" s="79" t="s">
        <v>327</v>
      </c>
      <c r="C102" s="24">
        <v>89356</v>
      </c>
      <c r="D102" s="25" t="s">
        <v>447</v>
      </c>
      <c r="E102" s="180" t="s">
        <v>41</v>
      </c>
      <c r="F102" s="26">
        <v>34.840000000000003</v>
      </c>
      <c r="G102" s="26">
        <v>22.2</v>
      </c>
      <c r="H102" s="176">
        <f>TRUNC(G102+(G102*$I$4),2)</f>
        <v>27.42</v>
      </c>
      <c r="I102" s="26">
        <f>TRUNC(H102*F102,2)</f>
        <v>955.31</v>
      </c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</row>
    <row r="103" spans="1:27" ht="28.5" x14ac:dyDescent="0.25">
      <c r="A103" s="79" t="s">
        <v>272</v>
      </c>
      <c r="B103" s="79" t="s">
        <v>358</v>
      </c>
      <c r="C103" s="24">
        <v>89362</v>
      </c>
      <c r="D103" s="25" t="s">
        <v>448</v>
      </c>
      <c r="E103" s="24" t="s">
        <v>36</v>
      </c>
      <c r="F103" s="26">
        <v>3</v>
      </c>
      <c r="G103" s="26">
        <v>8.8800000000000008</v>
      </c>
      <c r="H103" s="176">
        <f t="shared" ref="H103" si="12">TRUNC(G103+(G103*$I$4),2)</f>
        <v>10.97</v>
      </c>
      <c r="I103" s="26">
        <f t="shared" ref="I103" si="13">TRUNC(H103*F103,2)</f>
        <v>32.909999999999997</v>
      </c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</row>
    <row r="104" spans="1:27" x14ac:dyDescent="0.25">
      <c r="A104" s="318"/>
      <c r="B104" s="318"/>
      <c r="C104" s="318"/>
      <c r="D104" s="319" t="s">
        <v>449</v>
      </c>
      <c r="E104" s="318"/>
      <c r="F104" s="320"/>
      <c r="G104" s="320"/>
      <c r="H104" s="321"/>
      <c r="I104" s="320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</row>
    <row r="105" spans="1:27" ht="42.75" x14ac:dyDescent="0.25">
      <c r="A105" s="79" t="s">
        <v>108</v>
      </c>
      <c r="B105" s="79" t="s">
        <v>359</v>
      </c>
      <c r="C105" s="79" t="s">
        <v>712</v>
      </c>
      <c r="D105" s="25" t="s">
        <v>629</v>
      </c>
      <c r="E105" s="24" t="s">
        <v>36</v>
      </c>
      <c r="F105" s="26">
        <v>1</v>
      </c>
      <c r="G105" s="26">
        <f>'COMPOSIÇÕES '!G75</f>
        <v>4253.16</v>
      </c>
      <c r="H105" s="176">
        <f t="shared" ref="H105:H118" si="14">TRUNC(G105+(G105*$I$4),2)</f>
        <v>5254.35</v>
      </c>
      <c r="I105" s="26">
        <f t="shared" ref="I105:I118" si="15">TRUNC(H105*F105,2)</f>
        <v>5254.35</v>
      </c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</row>
    <row r="106" spans="1:27" ht="28.5" x14ac:dyDescent="0.25">
      <c r="A106" s="79" t="s">
        <v>272</v>
      </c>
      <c r="B106" s="79" t="s">
        <v>328</v>
      </c>
      <c r="C106" s="24">
        <v>94796</v>
      </c>
      <c r="D106" s="25" t="s">
        <v>451</v>
      </c>
      <c r="E106" s="24" t="s">
        <v>36</v>
      </c>
      <c r="F106" s="26">
        <v>1</v>
      </c>
      <c r="G106" s="26">
        <v>46.03</v>
      </c>
      <c r="H106" s="176">
        <f t="shared" si="14"/>
        <v>56.86</v>
      </c>
      <c r="I106" s="26">
        <f t="shared" si="15"/>
        <v>56.86</v>
      </c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</row>
    <row r="107" spans="1:27" ht="42.75" x14ac:dyDescent="0.25">
      <c r="A107" s="79" t="s">
        <v>272</v>
      </c>
      <c r="B107" s="79" t="s">
        <v>519</v>
      </c>
      <c r="C107" s="24">
        <v>94794</v>
      </c>
      <c r="D107" s="25" t="s">
        <v>452</v>
      </c>
      <c r="E107" s="24" t="s">
        <v>36</v>
      </c>
      <c r="F107" s="26">
        <v>1</v>
      </c>
      <c r="G107" s="26">
        <v>120.85</v>
      </c>
      <c r="H107" s="176">
        <f t="shared" si="14"/>
        <v>149.29</v>
      </c>
      <c r="I107" s="26">
        <f t="shared" si="15"/>
        <v>149.29</v>
      </c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</row>
    <row r="108" spans="1:27" ht="42.75" x14ac:dyDescent="0.25">
      <c r="A108" s="79" t="s">
        <v>272</v>
      </c>
      <c r="B108" s="79" t="s">
        <v>333</v>
      </c>
      <c r="C108" s="24">
        <v>89987</v>
      </c>
      <c r="D108" s="78" t="s">
        <v>453</v>
      </c>
      <c r="E108" s="24" t="s">
        <v>36</v>
      </c>
      <c r="F108" s="26">
        <v>3</v>
      </c>
      <c r="G108" s="26">
        <v>68.36</v>
      </c>
      <c r="H108" s="176">
        <f t="shared" si="14"/>
        <v>84.45</v>
      </c>
      <c r="I108" s="26">
        <f t="shared" si="15"/>
        <v>253.35</v>
      </c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</row>
    <row r="109" spans="1:27" ht="57" x14ac:dyDescent="0.25">
      <c r="A109" s="79" t="s">
        <v>272</v>
      </c>
      <c r="B109" s="79" t="s">
        <v>520</v>
      </c>
      <c r="C109" s="24">
        <v>94656</v>
      </c>
      <c r="D109" s="25" t="s">
        <v>455</v>
      </c>
      <c r="E109" s="24" t="s">
        <v>36</v>
      </c>
      <c r="F109" s="26">
        <v>6</v>
      </c>
      <c r="G109" s="26">
        <v>6.48</v>
      </c>
      <c r="H109" s="176">
        <f t="shared" si="14"/>
        <v>8</v>
      </c>
      <c r="I109" s="26">
        <f t="shared" si="15"/>
        <v>48</v>
      </c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</row>
    <row r="110" spans="1:27" ht="42.75" x14ac:dyDescent="0.25">
      <c r="A110" s="79" t="s">
        <v>272</v>
      </c>
      <c r="B110" s="79" t="s">
        <v>360</v>
      </c>
      <c r="C110" s="79">
        <v>103966</v>
      </c>
      <c r="D110" s="78" t="s">
        <v>456</v>
      </c>
      <c r="E110" s="24" t="s">
        <v>36</v>
      </c>
      <c r="F110" s="26">
        <v>1</v>
      </c>
      <c r="G110" s="26">
        <v>10.220000000000001</v>
      </c>
      <c r="H110" s="176">
        <f t="shared" si="14"/>
        <v>12.62</v>
      </c>
      <c r="I110" s="26">
        <f t="shared" si="15"/>
        <v>12.62</v>
      </c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</row>
    <row r="111" spans="1:27" ht="28.5" x14ac:dyDescent="0.25">
      <c r="A111" s="79" t="s">
        <v>272</v>
      </c>
      <c r="B111" s="79" t="s">
        <v>521</v>
      </c>
      <c r="C111" s="24">
        <v>89362</v>
      </c>
      <c r="D111" s="25" t="s">
        <v>448</v>
      </c>
      <c r="E111" s="24" t="s">
        <v>36</v>
      </c>
      <c r="F111" s="26">
        <v>16</v>
      </c>
      <c r="G111" s="26">
        <v>8.8800000000000008</v>
      </c>
      <c r="H111" s="176">
        <f t="shared" si="14"/>
        <v>10.97</v>
      </c>
      <c r="I111" s="26">
        <f t="shared" si="15"/>
        <v>175.52</v>
      </c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</row>
    <row r="112" spans="1:27" ht="28.5" x14ac:dyDescent="0.25">
      <c r="A112" s="79" t="s">
        <v>272</v>
      </c>
      <c r="B112" s="79" t="s">
        <v>522</v>
      </c>
      <c r="C112" s="24">
        <v>89501</v>
      </c>
      <c r="D112" s="25" t="s">
        <v>623</v>
      </c>
      <c r="E112" s="24" t="s">
        <v>36</v>
      </c>
      <c r="F112" s="26">
        <v>1</v>
      </c>
      <c r="G112" s="26">
        <v>14.37</v>
      </c>
      <c r="H112" s="176">
        <f t="shared" ref="H112" si="16">TRUNC(G112+(G112*$I$4),2)</f>
        <v>17.75</v>
      </c>
      <c r="I112" s="26">
        <f t="shared" ref="I112" si="17">TRUNC(H112*F112,2)</f>
        <v>17.75</v>
      </c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</row>
    <row r="113" spans="1:27" ht="28.5" x14ac:dyDescent="0.25">
      <c r="A113" s="79" t="s">
        <v>272</v>
      </c>
      <c r="B113" s="79" t="s">
        <v>523</v>
      </c>
      <c r="C113" s="24">
        <v>90443</v>
      </c>
      <c r="D113" s="25" t="s">
        <v>457</v>
      </c>
      <c r="E113" s="24" t="s">
        <v>41</v>
      </c>
      <c r="F113" s="26">
        <v>41.1</v>
      </c>
      <c r="G113" s="26">
        <v>12.27</v>
      </c>
      <c r="H113" s="176">
        <f t="shared" si="14"/>
        <v>15.15</v>
      </c>
      <c r="I113" s="26">
        <f t="shared" si="15"/>
        <v>622.66</v>
      </c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</row>
    <row r="114" spans="1:27" ht="28.5" x14ac:dyDescent="0.25">
      <c r="A114" s="79" t="s">
        <v>272</v>
      </c>
      <c r="B114" s="79" t="s">
        <v>524</v>
      </c>
      <c r="C114" s="24">
        <v>89356</v>
      </c>
      <c r="D114" s="25" t="s">
        <v>447</v>
      </c>
      <c r="E114" s="24" t="s">
        <v>41</v>
      </c>
      <c r="F114" s="26">
        <v>49.96</v>
      </c>
      <c r="G114" s="26">
        <v>22.2</v>
      </c>
      <c r="H114" s="176">
        <f t="shared" si="14"/>
        <v>27.42</v>
      </c>
      <c r="I114" s="26">
        <f t="shared" si="15"/>
        <v>1369.9</v>
      </c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</row>
    <row r="115" spans="1:27" ht="28.5" x14ac:dyDescent="0.25">
      <c r="A115" s="79" t="s">
        <v>272</v>
      </c>
      <c r="B115" s="79" t="s">
        <v>388</v>
      </c>
      <c r="C115" s="24">
        <v>89449</v>
      </c>
      <c r="D115" s="25" t="s">
        <v>458</v>
      </c>
      <c r="E115" s="24" t="s">
        <v>41</v>
      </c>
      <c r="F115" s="26">
        <v>3.2</v>
      </c>
      <c r="G115" s="26">
        <v>20.93</v>
      </c>
      <c r="H115" s="176">
        <f t="shared" si="14"/>
        <v>25.85</v>
      </c>
      <c r="I115" s="26">
        <f t="shared" si="15"/>
        <v>82.72</v>
      </c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</row>
    <row r="116" spans="1:27" ht="28.5" x14ac:dyDescent="0.25">
      <c r="A116" s="79" t="s">
        <v>272</v>
      </c>
      <c r="B116" s="79" t="s">
        <v>525</v>
      </c>
      <c r="C116" s="24">
        <v>89395</v>
      </c>
      <c r="D116" s="25" t="s">
        <v>459</v>
      </c>
      <c r="E116" s="24" t="s">
        <v>36</v>
      </c>
      <c r="F116" s="26">
        <v>7</v>
      </c>
      <c r="G116" s="26">
        <v>12.34</v>
      </c>
      <c r="H116" s="176">
        <f t="shared" si="14"/>
        <v>15.24</v>
      </c>
      <c r="I116" s="26">
        <f t="shared" si="15"/>
        <v>106.68</v>
      </c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</row>
    <row r="117" spans="1:27" ht="42.75" x14ac:dyDescent="0.25">
      <c r="A117" s="79" t="s">
        <v>272</v>
      </c>
      <c r="B117" s="79" t="s">
        <v>526</v>
      </c>
      <c r="C117" s="24">
        <v>89366</v>
      </c>
      <c r="D117" s="25" t="s">
        <v>460</v>
      </c>
      <c r="E117" s="24" t="s">
        <v>36</v>
      </c>
      <c r="F117" s="26">
        <v>3</v>
      </c>
      <c r="G117" s="26">
        <v>17.05</v>
      </c>
      <c r="H117" s="176">
        <f t="shared" si="14"/>
        <v>21.06</v>
      </c>
      <c r="I117" s="26">
        <f t="shared" si="15"/>
        <v>63.18</v>
      </c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</row>
    <row r="118" spans="1:27" ht="42.75" x14ac:dyDescent="0.25">
      <c r="A118" s="79" t="s">
        <v>272</v>
      </c>
      <c r="B118" s="79" t="s">
        <v>527</v>
      </c>
      <c r="C118" s="24">
        <v>90373</v>
      </c>
      <c r="D118" s="25" t="s">
        <v>454</v>
      </c>
      <c r="E118" s="24" t="s">
        <v>36</v>
      </c>
      <c r="F118" s="26">
        <v>4</v>
      </c>
      <c r="G118" s="26">
        <v>13.34</v>
      </c>
      <c r="H118" s="176">
        <f t="shared" si="14"/>
        <v>16.48</v>
      </c>
      <c r="I118" s="26">
        <f t="shared" si="15"/>
        <v>65.92</v>
      </c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</row>
    <row r="119" spans="1:27" x14ac:dyDescent="0.25">
      <c r="A119" s="33"/>
      <c r="B119" s="33"/>
      <c r="C119" s="33"/>
      <c r="D119" s="34" t="s">
        <v>534</v>
      </c>
      <c r="E119" s="33"/>
      <c r="F119" s="35"/>
      <c r="G119" s="35"/>
      <c r="H119" s="36"/>
      <c r="I119" s="35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</row>
    <row r="120" spans="1:27" x14ac:dyDescent="0.25">
      <c r="A120" s="273"/>
      <c r="B120" s="273"/>
      <c r="C120" s="273"/>
      <c r="D120" s="274" t="s">
        <v>353</v>
      </c>
      <c r="E120" s="273"/>
      <c r="F120" s="275"/>
      <c r="G120" s="275"/>
      <c r="H120" s="276"/>
      <c r="I120" s="275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</row>
    <row r="121" spans="1:27" ht="71.25" x14ac:dyDescent="0.25">
      <c r="A121" s="79" t="s">
        <v>108</v>
      </c>
      <c r="B121" s="79" t="s">
        <v>528</v>
      </c>
      <c r="C121" s="79">
        <v>86933</v>
      </c>
      <c r="D121" s="25" t="s">
        <v>624</v>
      </c>
      <c r="E121" s="24" t="s">
        <v>36</v>
      </c>
      <c r="F121" s="26">
        <v>1</v>
      </c>
      <c r="G121" s="26">
        <v>470.15</v>
      </c>
      <c r="H121" s="176">
        <f>TRUNC(G121+(G121*$I$4),2)</f>
        <v>580.82000000000005</v>
      </c>
      <c r="I121" s="26">
        <f>TRUNC(H121*F121,2)</f>
        <v>580.82000000000005</v>
      </c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</row>
    <row r="122" spans="1:27" x14ac:dyDescent="0.25">
      <c r="A122" s="273"/>
      <c r="B122" s="273"/>
      <c r="C122" s="273"/>
      <c r="D122" s="274" t="s">
        <v>610</v>
      </c>
      <c r="E122" s="273"/>
      <c r="F122" s="275"/>
      <c r="G122" s="275"/>
      <c r="H122" s="276"/>
      <c r="I122" s="275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</row>
    <row r="123" spans="1:27" ht="28.5" x14ac:dyDescent="0.25">
      <c r="A123" s="79" t="s">
        <v>272</v>
      </c>
      <c r="B123" s="79" t="s">
        <v>529</v>
      </c>
      <c r="C123" s="24">
        <v>86895</v>
      </c>
      <c r="D123" s="25" t="s">
        <v>461</v>
      </c>
      <c r="E123" s="24" t="s">
        <v>36</v>
      </c>
      <c r="F123" s="26">
        <v>2</v>
      </c>
      <c r="G123" s="26">
        <v>376.09</v>
      </c>
      <c r="H123" s="176">
        <f>TRUNC(G123+(G123*$I$4),2)</f>
        <v>464.62</v>
      </c>
      <c r="I123" s="26">
        <f>TRUNC(H123*F123,2)</f>
        <v>929.24</v>
      </c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</row>
    <row r="124" spans="1:27" ht="71.25" x14ac:dyDescent="0.25">
      <c r="A124" s="79" t="s">
        <v>272</v>
      </c>
      <c r="B124" s="79" t="s">
        <v>530</v>
      </c>
      <c r="C124" s="24">
        <v>86942</v>
      </c>
      <c r="D124" s="25" t="s">
        <v>462</v>
      </c>
      <c r="E124" s="24" t="s">
        <v>36</v>
      </c>
      <c r="F124" s="26">
        <v>2</v>
      </c>
      <c r="G124" s="26">
        <v>287.31</v>
      </c>
      <c r="H124" s="176">
        <f>TRUNC(G124+(G124*$I$4),2)</f>
        <v>354.94</v>
      </c>
      <c r="I124" s="26">
        <f>TRUNC(H124*F124,2)</f>
        <v>709.88</v>
      </c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</row>
    <row r="125" spans="1:27" ht="42.75" x14ac:dyDescent="0.25">
      <c r="A125" s="79" t="s">
        <v>272</v>
      </c>
      <c r="B125" s="79" t="s">
        <v>531</v>
      </c>
      <c r="C125" s="24">
        <v>86932</v>
      </c>
      <c r="D125" s="25" t="s">
        <v>463</v>
      </c>
      <c r="E125" s="24" t="s">
        <v>36</v>
      </c>
      <c r="F125" s="26">
        <v>2</v>
      </c>
      <c r="G125" s="26">
        <v>557.79999999999995</v>
      </c>
      <c r="H125" s="176">
        <f>TRUNC(G125+(G125*$I$4),2)</f>
        <v>689.1</v>
      </c>
      <c r="I125" s="26">
        <f>TRUNC(H125*F125,2)</f>
        <v>1378.2</v>
      </c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</row>
    <row r="126" spans="1:27" x14ac:dyDescent="0.25">
      <c r="A126" s="273"/>
      <c r="B126" s="273"/>
      <c r="C126" s="273"/>
      <c r="D126" s="274" t="s">
        <v>626</v>
      </c>
      <c r="E126" s="273"/>
      <c r="F126" s="275"/>
      <c r="G126" s="275"/>
      <c r="H126" s="276"/>
      <c r="I126" s="275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</row>
    <row r="127" spans="1:27" ht="28.5" x14ac:dyDescent="0.25">
      <c r="A127" s="79" t="s">
        <v>272</v>
      </c>
      <c r="B127" s="79" t="s">
        <v>532</v>
      </c>
      <c r="C127" s="24">
        <v>86916</v>
      </c>
      <c r="D127" s="25" t="s">
        <v>625</v>
      </c>
      <c r="E127" s="24" t="s">
        <v>36</v>
      </c>
      <c r="F127" s="26">
        <v>3</v>
      </c>
      <c r="G127" s="26">
        <v>27.71</v>
      </c>
      <c r="H127" s="176">
        <f>TRUNC(G127+(G127*$I$4),2)</f>
        <v>34.229999999999997</v>
      </c>
      <c r="I127" s="26">
        <f>TRUNC(H127*F127,2)</f>
        <v>102.69</v>
      </c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</row>
    <row r="128" spans="1:27" x14ac:dyDescent="0.25">
      <c r="A128" s="33"/>
      <c r="B128" s="33"/>
      <c r="C128" s="33"/>
      <c r="D128" s="34" t="s">
        <v>541</v>
      </c>
      <c r="E128" s="33"/>
      <c r="F128" s="35"/>
      <c r="G128" s="35"/>
      <c r="H128" s="36"/>
      <c r="I128" s="35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</row>
    <row r="129" spans="1:27" ht="42.75" x14ac:dyDescent="0.25">
      <c r="A129" s="79" t="s">
        <v>272</v>
      </c>
      <c r="B129" s="79" t="s">
        <v>533</v>
      </c>
      <c r="C129" s="180">
        <v>97902</v>
      </c>
      <c r="D129" s="323" t="s">
        <v>464</v>
      </c>
      <c r="E129" s="180" t="s">
        <v>36</v>
      </c>
      <c r="F129" s="26">
        <v>3</v>
      </c>
      <c r="G129" s="26">
        <v>581.48</v>
      </c>
      <c r="H129" s="176">
        <f t="shared" ref="H129:H143" si="18">TRUNC(G129+(G129*$I$4),2)</f>
        <v>718.36</v>
      </c>
      <c r="I129" s="26">
        <f t="shared" ref="I129:I143" si="19">TRUNC(H129*F129,2)</f>
        <v>2155.08</v>
      </c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</row>
    <row r="130" spans="1:27" ht="28.5" x14ac:dyDescent="0.25">
      <c r="A130" s="79" t="s">
        <v>272</v>
      </c>
      <c r="B130" s="79" t="s">
        <v>535</v>
      </c>
      <c r="C130" s="180">
        <v>98110</v>
      </c>
      <c r="D130" s="323" t="s">
        <v>627</v>
      </c>
      <c r="E130" s="180" t="s">
        <v>36</v>
      </c>
      <c r="F130" s="26">
        <v>1</v>
      </c>
      <c r="G130" s="26">
        <v>405.22</v>
      </c>
      <c r="H130" s="176">
        <f t="shared" ref="H130" si="20">TRUNC(G130+(G130*$I$4),2)</f>
        <v>500.6</v>
      </c>
      <c r="I130" s="26">
        <f t="shared" ref="I130" si="21">TRUNC(H130*F130,2)</f>
        <v>500.6</v>
      </c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</row>
    <row r="131" spans="1:27" ht="42.75" x14ac:dyDescent="0.25">
      <c r="A131" s="79" t="s">
        <v>272</v>
      </c>
      <c r="B131" s="79" t="s">
        <v>536</v>
      </c>
      <c r="C131" s="180">
        <v>104328</v>
      </c>
      <c r="D131" s="181" t="s">
        <v>465</v>
      </c>
      <c r="E131" s="180" t="s">
        <v>36</v>
      </c>
      <c r="F131" s="26">
        <v>2</v>
      </c>
      <c r="G131" s="26">
        <v>71.760000000000005</v>
      </c>
      <c r="H131" s="176">
        <f t="shared" si="18"/>
        <v>88.65</v>
      </c>
      <c r="I131" s="26">
        <f t="shared" si="19"/>
        <v>177.3</v>
      </c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</row>
    <row r="132" spans="1:27" ht="42.75" x14ac:dyDescent="0.25">
      <c r="A132" s="79" t="s">
        <v>272</v>
      </c>
      <c r="B132" s="79" t="s">
        <v>537</v>
      </c>
      <c r="C132" s="180">
        <v>89748</v>
      </c>
      <c r="D132" s="181" t="s">
        <v>466</v>
      </c>
      <c r="E132" s="180" t="s">
        <v>36</v>
      </c>
      <c r="F132" s="26">
        <v>2</v>
      </c>
      <c r="G132" s="26">
        <v>46.19</v>
      </c>
      <c r="H132" s="176">
        <f t="shared" si="18"/>
        <v>57.06</v>
      </c>
      <c r="I132" s="26">
        <f t="shared" si="19"/>
        <v>114.12</v>
      </c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</row>
    <row r="133" spans="1:27" ht="42.75" x14ac:dyDescent="0.25">
      <c r="A133" s="79" t="s">
        <v>272</v>
      </c>
      <c r="B133" s="79" t="s">
        <v>538</v>
      </c>
      <c r="C133" s="180">
        <v>89728</v>
      </c>
      <c r="D133" s="181" t="s">
        <v>467</v>
      </c>
      <c r="E133" s="180" t="s">
        <v>36</v>
      </c>
      <c r="F133" s="26">
        <v>2</v>
      </c>
      <c r="G133" s="26">
        <v>13.27</v>
      </c>
      <c r="H133" s="176">
        <f t="shared" si="18"/>
        <v>16.39</v>
      </c>
      <c r="I133" s="26">
        <f t="shared" si="19"/>
        <v>32.78</v>
      </c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</row>
    <row r="134" spans="1:27" ht="42.75" x14ac:dyDescent="0.25">
      <c r="A134" s="79" t="s">
        <v>272</v>
      </c>
      <c r="B134" s="79" t="s">
        <v>539</v>
      </c>
      <c r="C134" s="180">
        <v>89726</v>
      </c>
      <c r="D134" s="181" t="s">
        <v>468</v>
      </c>
      <c r="E134" s="180" t="s">
        <v>36</v>
      </c>
      <c r="F134" s="26">
        <v>2</v>
      </c>
      <c r="G134" s="26">
        <v>10.27</v>
      </c>
      <c r="H134" s="176">
        <f t="shared" si="18"/>
        <v>12.68</v>
      </c>
      <c r="I134" s="26">
        <f t="shared" si="19"/>
        <v>25.36</v>
      </c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</row>
    <row r="135" spans="1:27" ht="42.75" x14ac:dyDescent="0.25">
      <c r="A135" s="79" t="s">
        <v>272</v>
      </c>
      <c r="B135" s="79" t="s">
        <v>611</v>
      </c>
      <c r="C135" s="180">
        <v>89744</v>
      </c>
      <c r="D135" s="181" t="s">
        <v>469</v>
      </c>
      <c r="E135" s="180" t="s">
        <v>36</v>
      </c>
      <c r="F135" s="26">
        <v>3</v>
      </c>
      <c r="G135" s="26">
        <v>29.42</v>
      </c>
      <c r="H135" s="176">
        <f t="shared" si="18"/>
        <v>36.340000000000003</v>
      </c>
      <c r="I135" s="26">
        <f t="shared" si="19"/>
        <v>109.02</v>
      </c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</row>
    <row r="136" spans="1:27" ht="42.75" x14ac:dyDescent="0.25">
      <c r="A136" s="79" t="s">
        <v>272</v>
      </c>
      <c r="B136" s="79" t="s">
        <v>540</v>
      </c>
      <c r="C136" s="180">
        <v>89731</v>
      </c>
      <c r="D136" s="181" t="s">
        <v>470</v>
      </c>
      <c r="E136" s="180" t="s">
        <v>36</v>
      </c>
      <c r="F136" s="26">
        <v>4</v>
      </c>
      <c r="G136" s="26">
        <v>15.6</v>
      </c>
      <c r="H136" s="176">
        <f t="shared" si="18"/>
        <v>19.27</v>
      </c>
      <c r="I136" s="26">
        <f t="shared" si="19"/>
        <v>77.08</v>
      </c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</row>
    <row r="137" spans="1:27" ht="42.75" x14ac:dyDescent="0.25">
      <c r="A137" s="79" t="s">
        <v>272</v>
      </c>
      <c r="B137" s="79" t="s">
        <v>542</v>
      </c>
      <c r="C137" s="180">
        <v>89724</v>
      </c>
      <c r="D137" s="181" t="s">
        <v>471</v>
      </c>
      <c r="E137" s="180" t="s">
        <v>36</v>
      </c>
      <c r="F137" s="26">
        <v>2</v>
      </c>
      <c r="G137" s="26">
        <v>10.02</v>
      </c>
      <c r="H137" s="176">
        <f t="shared" si="18"/>
        <v>12.37</v>
      </c>
      <c r="I137" s="26">
        <f t="shared" si="19"/>
        <v>24.74</v>
      </c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</row>
    <row r="138" spans="1:27" ht="42.75" x14ac:dyDescent="0.25">
      <c r="A138" s="79" t="s">
        <v>108</v>
      </c>
      <c r="B138" s="79" t="s">
        <v>543</v>
      </c>
      <c r="C138" s="79" t="s">
        <v>432</v>
      </c>
      <c r="D138" s="181" t="s">
        <v>472</v>
      </c>
      <c r="E138" s="180" t="s">
        <v>36</v>
      </c>
      <c r="F138" s="26">
        <v>2</v>
      </c>
      <c r="G138" s="26">
        <f>'COMPOSIÇÕES '!G102</f>
        <v>45.34</v>
      </c>
      <c r="H138" s="176">
        <f t="shared" si="18"/>
        <v>56.01</v>
      </c>
      <c r="I138" s="26">
        <f t="shared" si="19"/>
        <v>112.02</v>
      </c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</row>
    <row r="139" spans="1:27" ht="42.75" x14ac:dyDescent="0.25">
      <c r="A139" s="79" t="s">
        <v>272</v>
      </c>
      <c r="B139" s="79" t="s">
        <v>544</v>
      </c>
      <c r="C139" s="79">
        <v>89753</v>
      </c>
      <c r="D139" s="181" t="s">
        <v>473</v>
      </c>
      <c r="E139" s="180" t="s">
        <v>36</v>
      </c>
      <c r="F139" s="26">
        <v>1</v>
      </c>
      <c r="G139" s="26">
        <v>9.33</v>
      </c>
      <c r="H139" s="176">
        <f t="shared" si="18"/>
        <v>11.52</v>
      </c>
      <c r="I139" s="26">
        <f t="shared" si="19"/>
        <v>11.52</v>
      </c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</row>
    <row r="140" spans="1:27" ht="42.75" x14ac:dyDescent="0.25">
      <c r="A140" s="79" t="s">
        <v>272</v>
      </c>
      <c r="B140" s="79" t="s">
        <v>545</v>
      </c>
      <c r="C140" s="180">
        <v>89714</v>
      </c>
      <c r="D140" s="323" t="s">
        <v>474</v>
      </c>
      <c r="E140" s="180" t="s">
        <v>41</v>
      </c>
      <c r="F140" s="26">
        <v>19.68</v>
      </c>
      <c r="G140" s="26">
        <v>37.22</v>
      </c>
      <c r="H140" s="176">
        <f t="shared" si="18"/>
        <v>45.98</v>
      </c>
      <c r="I140" s="26">
        <f t="shared" si="19"/>
        <v>904.88</v>
      </c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</row>
    <row r="141" spans="1:27" ht="42.75" x14ac:dyDescent="0.25">
      <c r="A141" s="79" t="s">
        <v>272</v>
      </c>
      <c r="B141" s="79" t="s">
        <v>546</v>
      </c>
      <c r="C141" s="180">
        <v>89711</v>
      </c>
      <c r="D141" s="181" t="s">
        <v>475</v>
      </c>
      <c r="E141" s="180" t="s">
        <v>41</v>
      </c>
      <c r="F141" s="26">
        <v>3.95</v>
      </c>
      <c r="G141" s="26">
        <v>20.62</v>
      </c>
      <c r="H141" s="176">
        <f t="shared" si="18"/>
        <v>25.47</v>
      </c>
      <c r="I141" s="26">
        <f t="shared" si="19"/>
        <v>100.6</v>
      </c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</row>
    <row r="142" spans="1:27" ht="42.75" x14ac:dyDescent="0.25">
      <c r="A142" s="79" t="s">
        <v>272</v>
      </c>
      <c r="B142" s="79" t="s">
        <v>547</v>
      </c>
      <c r="C142" s="180">
        <v>89798</v>
      </c>
      <c r="D142" s="323" t="s">
        <v>476</v>
      </c>
      <c r="E142" s="180" t="s">
        <v>41</v>
      </c>
      <c r="F142" s="26">
        <v>1.1399999999999999</v>
      </c>
      <c r="G142" s="26">
        <v>14.53</v>
      </c>
      <c r="H142" s="176">
        <f t="shared" si="18"/>
        <v>17.95</v>
      </c>
      <c r="I142" s="26">
        <f t="shared" si="19"/>
        <v>20.46</v>
      </c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</row>
    <row r="143" spans="1:27" ht="42.75" x14ac:dyDescent="0.25">
      <c r="A143" s="79" t="s">
        <v>272</v>
      </c>
      <c r="B143" s="79" t="s">
        <v>548</v>
      </c>
      <c r="C143" s="180">
        <v>104344</v>
      </c>
      <c r="D143" s="323" t="s">
        <v>628</v>
      </c>
      <c r="E143" s="180" t="s">
        <v>36</v>
      </c>
      <c r="F143" s="26">
        <v>2</v>
      </c>
      <c r="G143" s="26">
        <v>25.65</v>
      </c>
      <c r="H143" s="176">
        <f t="shared" si="18"/>
        <v>31.68</v>
      </c>
      <c r="I143" s="26">
        <f t="shared" si="19"/>
        <v>63.36</v>
      </c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</row>
    <row r="144" spans="1:27" x14ac:dyDescent="0.25">
      <c r="A144" s="318"/>
      <c r="B144" s="318"/>
      <c r="C144" s="318"/>
      <c r="D144" s="319" t="s">
        <v>477</v>
      </c>
      <c r="E144" s="318"/>
      <c r="F144" s="320"/>
      <c r="G144" s="320"/>
      <c r="H144" s="321"/>
      <c r="I144" s="320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</row>
    <row r="145" spans="1:27" ht="42.75" x14ac:dyDescent="0.25">
      <c r="A145" s="79" t="s">
        <v>272</v>
      </c>
      <c r="B145" s="79" t="s">
        <v>549</v>
      </c>
      <c r="C145" s="79">
        <v>89735</v>
      </c>
      <c r="D145" s="181" t="s">
        <v>478</v>
      </c>
      <c r="E145" s="180" t="s">
        <v>36</v>
      </c>
      <c r="F145" s="26">
        <v>2</v>
      </c>
      <c r="G145" s="26">
        <v>27.46</v>
      </c>
      <c r="H145" s="176">
        <f>TRUNC(G145+(G145*$I$4),2)</f>
        <v>33.92</v>
      </c>
      <c r="I145" s="26">
        <f>TRUNC(H145*F145,2)</f>
        <v>67.84</v>
      </c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</row>
    <row r="146" spans="1:27" ht="42.75" x14ac:dyDescent="0.25">
      <c r="A146" s="79" t="s">
        <v>272</v>
      </c>
      <c r="B146" s="79" t="s">
        <v>550</v>
      </c>
      <c r="C146" s="79">
        <v>104348</v>
      </c>
      <c r="D146" s="181" t="s">
        <v>479</v>
      </c>
      <c r="E146" s="180" t="s">
        <v>36</v>
      </c>
      <c r="F146" s="26">
        <v>2</v>
      </c>
      <c r="G146" s="26">
        <v>12.21</v>
      </c>
      <c r="H146" s="176">
        <f>TRUNC(G146+(G146*$I$4),2)</f>
        <v>15.08</v>
      </c>
      <c r="I146" s="26">
        <f>TRUNC(H146*F146,2)</f>
        <v>30.16</v>
      </c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</row>
    <row r="147" spans="1:27" ht="42.75" x14ac:dyDescent="0.25">
      <c r="A147" s="79" t="s">
        <v>272</v>
      </c>
      <c r="B147" s="79" t="s">
        <v>551</v>
      </c>
      <c r="C147" s="180">
        <v>89798</v>
      </c>
      <c r="D147" s="323" t="s">
        <v>476</v>
      </c>
      <c r="E147" s="180" t="s">
        <v>41</v>
      </c>
      <c r="F147" s="26">
        <v>6.72</v>
      </c>
      <c r="G147" s="26">
        <v>14.53</v>
      </c>
      <c r="H147" s="176">
        <f>TRUNC(G147+(G147*$I$4),2)</f>
        <v>17.95</v>
      </c>
      <c r="I147" s="26">
        <f>TRUNC(H147*F147,2)</f>
        <v>120.62</v>
      </c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</row>
    <row r="148" spans="1:27" ht="15.75" customHeight="1" x14ac:dyDescent="0.25">
      <c r="A148" s="27"/>
      <c r="B148" s="27" t="s">
        <v>282</v>
      </c>
      <c r="C148" s="28"/>
      <c r="D148" s="29" t="s">
        <v>553</v>
      </c>
      <c r="E148" s="28"/>
      <c r="F148" s="30"/>
      <c r="G148" s="30"/>
      <c r="H148" s="31"/>
      <c r="I148" s="30">
        <f>SUM(I149:I177)</f>
        <v>20710.519999999997</v>
      </c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</row>
    <row r="149" spans="1:27" ht="15.75" customHeight="1" x14ac:dyDescent="0.25">
      <c r="A149" s="318"/>
      <c r="B149" s="318"/>
      <c r="C149" s="318"/>
      <c r="D149" s="319" t="s">
        <v>445</v>
      </c>
      <c r="E149" s="318"/>
      <c r="F149" s="320"/>
      <c r="G149" s="320"/>
      <c r="H149" s="321"/>
      <c r="I149" s="320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</row>
    <row r="150" spans="1:27" ht="18.75" customHeight="1" x14ac:dyDescent="0.2">
      <c r="A150" s="79" t="s">
        <v>272</v>
      </c>
      <c r="B150" s="79" t="s">
        <v>613</v>
      </c>
      <c r="C150" s="322" t="s">
        <v>767</v>
      </c>
      <c r="D150" s="78" t="s">
        <v>768</v>
      </c>
      <c r="E150" s="180" t="s">
        <v>36</v>
      </c>
      <c r="F150" s="26">
        <v>1</v>
      </c>
      <c r="G150" s="26">
        <v>1679.11</v>
      </c>
      <c r="H150" s="176">
        <f t="shared" ref="H150" si="22">G150+(G150*$I$4)</f>
        <v>2074.3724939999997</v>
      </c>
      <c r="I150" s="26">
        <f t="shared" ref="I150" si="23">TRUNC(H150*F150,2)</f>
        <v>2074.37</v>
      </c>
    </row>
    <row r="151" spans="1:27" ht="15.75" customHeight="1" x14ac:dyDescent="0.25">
      <c r="A151" s="318"/>
      <c r="B151" s="318"/>
      <c r="C151" s="318"/>
      <c r="D151" s="319" t="s">
        <v>612</v>
      </c>
      <c r="E151" s="318"/>
      <c r="F151" s="320"/>
      <c r="G151" s="320"/>
      <c r="H151" s="321"/>
      <c r="I151" s="320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</row>
    <row r="152" spans="1:27" ht="28.5" x14ac:dyDescent="0.2">
      <c r="A152" s="79" t="s">
        <v>272</v>
      </c>
      <c r="B152" s="79" t="s">
        <v>614</v>
      </c>
      <c r="C152" s="322">
        <v>101938</v>
      </c>
      <c r="D152" s="78" t="s">
        <v>770</v>
      </c>
      <c r="E152" s="180" t="s">
        <v>36</v>
      </c>
      <c r="F152" s="26">
        <v>1</v>
      </c>
      <c r="G152" s="26">
        <v>124.56</v>
      </c>
      <c r="H152" s="176">
        <f t="shared" ref="H152" si="24">G152+(G152*$I$4)</f>
        <v>153.88142400000001</v>
      </c>
      <c r="I152" s="26">
        <f t="shared" ref="I152" si="25">TRUNC(H152*F152,2)</f>
        <v>153.88</v>
      </c>
    </row>
    <row r="153" spans="1:27" ht="28.5" x14ac:dyDescent="0.2">
      <c r="A153" s="79" t="s">
        <v>272</v>
      </c>
      <c r="B153" s="79" t="s">
        <v>615</v>
      </c>
      <c r="C153" s="322">
        <v>101946</v>
      </c>
      <c r="D153" s="78" t="s">
        <v>769</v>
      </c>
      <c r="E153" s="180" t="s">
        <v>36</v>
      </c>
      <c r="F153" s="26">
        <v>1</v>
      </c>
      <c r="G153" s="26">
        <v>171.33</v>
      </c>
      <c r="H153" s="176">
        <f t="shared" ref="H153" si="26">G153+(G153*$I$4)</f>
        <v>211.66108200000002</v>
      </c>
      <c r="I153" s="26">
        <f t="shared" ref="I153" si="27">TRUNC(H153*F153,2)</f>
        <v>211.66</v>
      </c>
    </row>
    <row r="154" spans="1:27" ht="28.5" x14ac:dyDescent="0.2">
      <c r="A154" s="79" t="s">
        <v>272</v>
      </c>
      <c r="B154" s="79" t="s">
        <v>775</v>
      </c>
      <c r="C154" s="322">
        <v>93668</v>
      </c>
      <c r="D154" s="78" t="s">
        <v>400</v>
      </c>
      <c r="E154" s="180" t="s">
        <v>36</v>
      </c>
      <c r="F154" s="26">
        <v>1</v>
      </c>
      <c r="G154" s="26">
        <v>77.5</v>
      </c>
      <c r="H154" s="176">
        <f t="shared" ref="H154:H157" si="28">G154+(G154*$I$4)</f>
        <v>95.743499999999997</v>
      </c>
      <c r="I154" s="26">
        <f t="shared" ref="I154:I177" si="29">TRUNC(H154*F154,2)</f>
        <v>95.74</v>
      </c>
    </row>
    <row r="155" spans="1:27" ht="42.75" x14ac:dyDescent="0.2">
      <c r="A155" s="79" t="s">
        <v>272</v>
      </c>
      <c r="B155" s="79" t="s">
        <v>776</v>
      </c>
      <c r="C155" s="322">
        <v>91929</v>
      </c>
      <c r="D155" s="78" t="s">
        <v>771</v>
      </c>
      <c r="E155" s="322" t="s">
        <v>41</v>
      </c>
      <c r="F155" s="26">
        <v>80.099999999999994</v>
      </c>
      <c r="G155" s="26">
        <v>6.21</v>
      </c>
      <c r="H155" s="176">
        <f t="shared" si="28"/>
        <v>7.6718340000000005</v>
      </c>
      <c r="I155" s="26">
        <f t="shared" si="29"/>
        <v>614.51</v>
      </c>
    </row>
    <row r="156" spans="1:27" ht="42.75" x14ac:dyDescent="0.2">
      <c r="A156" s="79" t="s">
        <v>272</v>
      </c>
      <c r="B156" s="79" t="s">
        <v>552</v>
      </c>
      <c r="C156" s="322">
        <v>91836</v>
      </c>
      <c r="D156" s="78" t="s">
        <v>402</v>
      </c>
      <c r="E156" s="322" t="s">
        <v>41</v>
      </c>
      <c r="F156" s="26">
        <v>14.1</v>
      </c>
      <c r="G156" s="26">
        <v>13.38</v>
      </c>
      <c r="H156" s="176">
        <f t="shared" si="28"/>
        <v>16.529652000000002</v>
      </c>
      <c r="I156" s="26">
        <f t="shared" si="29"/>
        <v>233.06</v>
      </c>
    </row>
    <row r="157" spans="1:27" ht="45" customHeight="1" x14ac:dyDescent="0.2">
      <c r="A157" s="79" t="s">
        <v>272</v>
      </c>
      <c r="B157" s="79" t="s">
        <v>389</v>
      </c>
      <c r="C157" s="24">
        <v>91834</v>
      </c>
      <c r="D157" s="25" t="s">
        <v>405</v>
      </c>
      <c r="E157" s="24" t="s">
        <v>41</v>
      </c>
      <c r="F157" s="26">
        <v>2.4</v>
      </c>
      <c r="G157" s="26">
        <v>10.52</v>
      </c>
      <c r="H157" s="176">
        <f t="shared" si="28"/>
        <v>12.996407999999999</v>
      </c>
      <c r="I157" s="26">
        <f t="shared" ref="I157" si="30">TRUNC(H157*F157,2)</f>
        <v>31.19</v>
      </c>
    </row>
    <row r="158" spans="1:27" x14ac:dyDescent="0.25">
      <c r="A158" s="318"/>
      <c r="B158" s="318"/>
      <c r="C158" s="318"/>
      <c r="D158" s="319" t="s">
        <v>403</v>
      </c>
      <c r="E158" s="318"/>
      <c r="F158" s="320"/>
      <c r="G158" s="320"/>
      <c r="H158" s="321"/>
      <c r="I158" s="320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</row>
    <row r="159" spans="1:27" ht="49.5" customHeight="1" x14ac:dyDescent="0.2">
      <c r="A159" s="79" t="s">
        <v>272</v>
      </c>
      <c r="B159" s="79" t="s">
        <v>554</v>
      </c>
      <c r="C159" s="24">
        <v>101878</v>
      </c>
      <c r="D159" s="78" t="s">
        <v>404</v>
      </c>
      <c r="E159" s="24" t="s">
        <v>36</v>
      </c>
      <c r="F159" s="26">
        <v>1</v>
      </c>
      <c r="G159" s="26">
        <v>591.08000000000004</v>
      </c>
      <c r="H159" s="176">
        <f>G159+(G159*$I$4)</f>
        <v>730.22023200000001</v>
      </c>
      <c r="I159" s="26">
        <f t="shared" si="29"/>
        <v>730.22</v>
      </c>
    </row>
    <row r="160" spans="1:27" ht="43.5" customHeight="1" x14ac:dyDescent="0.2">
      <c r="A160" s="79" t="s">
        <v>272</v>
      </c>
      <c r="B160" s="79" t="s">
        <v>518</v>
      </c>
      <c r="C160" s="24">
        <v>91836</v>
      </c>
      <c r="D160" s="25" t="s">
        <v>402</v>
      </c>
      <c r="E160" s="24" t="s">
        <v>41</v>
      </c>
      <c r="F160" s="26">
        <v>54.4</v>
      </c>
      <c r="G160" s="26">
        <v>13.38</v>
      </c>
      <c r="H160" s="176">
        <f>G160+(G160*$I$4)</f>
        <v>16.529652000000002</v>
      </c>
      <c r="I160" s="26">
        <f t="shared" si="29"/>
        <v>899.21</v>
      </c>
    </row>
    <row r="161" spans="1:27" ht="45" customHeight="1" x14ac:dyDescent="0.2">
      <c r="A161" s="79" t="s">
        <v>272</v>
      </c>
      <c r="B161" s="79" t="s">
        <v>555</v>
      </c>
      <c r="C161" s="24">
        <v>91834</v>
      </c>
      <c r="D161" s="25" t="s">
        <v>405</v>
      </c>
      <c r="E161" s="24" t="s">
        <v>41</v>
      </c>
      <c r="F161" s="26">
        <v>208.1</v>
      </c>
      <c r="G161" s="26">
        <v>10.52</v>
      </c>
      <c r="H161" s="176">
        <f t="shared" ref="H161:H167" si="31">G161+(G161*$I$4)</f>
        <v>12.996407999999999</v>
      </c>
      <c r="I161" s="26">
        <f t="shared" si="29"/>
        <v>2704.55</v>
      </c>
    </row>
    <row r="162" spans="1:27" ht="45" customHeight="1" x14ac:dyDescent="0.2">
      <c r="A162" s="79" t="s">
        <v>272</v>
      </c>
      <c r="B162" s="79" t="s">
        <v>556</v>
      </c>
      <c r="C162" s="24">
        <v>93009</v>
      </c>
      <c r="D162" s="25" t="s">
        <v>406</v>
      </c>
      <c r="E162" s="24" t="s">
        <v>41</v>
      </c>
      <c r="F162" s="26">
        <v>18.7</v>
      </c>
      <c r="G162" s="26">
        <v>28.06</v>
      </c>
      <c r="H162" s="176">
        <f t="shared" si="31"/>
        <v>34.665323999999998</v>
      </c>
      <c r="I162" s="26">
        <f t="shared" si="29"/>
        <v>648.24</v>
      </c>
    </row>
    <row r="163" spans="1:27" ht="45" customHeight="1" x14ac:dyDescent="0.2">
      <c r="A163" s="79" t="s">
        <v>272</v>
      </c>
      <c r="B163" s="79" t="s">
        <v>557</v>
      </c>
      <c r="C163" s="24">
        <v>97670</v>
      </c>
      <c r="D163" s="78" t="s">
        <v>772</v>
      </c>
      <c r="E163" s="24" t="s">
        <v>41</v>
      </c>
      <c r="F163" s="26">
        <v>43.8</v>
      </c>
      <c r="G163" s="26">
        <v>24.04</v>
      </c>
      <c r="H163" s="176">
        <f t="shared" si="31"/>
        <v>29.699016</v>
      </c>
      <c r="I163" s="26">
        <f t="shared" si="29"/>
        <v>1300.81</v>
      </c>
    </row>
    <row r="164" spans="1:27" ht="42.75" x14ac:dyDescent="0.2">
      <c r="A164" s="79" t="s">
        <v>272</v>
      </c>
      <c r="B164" s="79" t="s">
        <v>777</v>
      </c>
      <c r="C164" s="24">
        <v>91926</v>
      </c>
      <c r="D164" s="78" t="s">
        <v>559</v>
      </c>
      <c r="E164" s="24" t="s">
        <v>41</v>
      </c>
      <c r="F164" s="26">
        <v>1085.4000000000001</v>
      </c>
      <c r="G164" s="26">
        <v>4.01</v>
      </c>
      <c r="H164" s="176">
        <f t="shared" si="31"/>
        <v>4.9539539999999995</v>
      </c>
      <c r="I164" s="26">
        <f t="shared" si="29"/>
        <v>5377.02</v>
      </c>
    </row>
    <row r="165" spans="1:27" ht="42.75" x14ac:dyDescent="0.2">
      <c r="A165" s="79" t="s">
        <v>272</v>
      </c>
      <c r="B165" s="79" t="s">
        <v>778</v>
      </c>
      <c r="C165" s="24">
        <v>91928</v>
      </c>
      <c r="D165" s="78" t="s">
        <v>401</v>
      </c>
      <c r="E165" s="24" t="s">
        <v>41</v>
      </c>
      <c r="F165" s="26">
        <v>70.599999999999994</v>
      </c>
      <c r="G165" s="26">
        <v>6.21</v>
      </c>
      <c r="H165" s="176">
        <f t="shared" si="31"/>
        <v>7.6718340000000005</v>
      </c>
      <c r="I165" s="26">
        <f t="shared" si="29"/>
        <v>541.63</v>
      </c>
    </row>
    <row r="166" spans="1:27" ht="39" customHeight="1" x14ac:dyDescent="0.25">
      <c r="A166" s="79" t="s">
        <v>272</v>
      </c>
      <c r="B166" s="79" t="s">
        <v>558</v>
      </c>
      <c r="C166" s="180">
        <v>93653</v>
      </c>
      <c r="D166" s="323" t="s">
        <v>407</v>
      </c>
      <c r="E166" s="180" t="s">
        <v>36</v>
      </c>
      <c r="F166" s="324">
        <v>7</v>
      </c>
      <c r="G166" s="324">
        <v>12.32</v>
      </c>
      <c r="H166" s="176">
        <f t="shared" si="31"/>
        <v>15.220128000000001</v>
      </c>
      <c r="I166" s="26">
        <f t="shared" si="29"/>
        <v>106.54</v>
      </c>
      <c r="J166" s="177"/>
      <c r="K166" s="177"/>
      <c r="L166" s="177"/>
      <c r="M166" s="177"/>
      <c r="N166" s="177"/>
      <c r="O166" s="177"/>
      <c r="P166" s="177"/>
      <c r="Q166" s="177"/>
      <c r="R166" s="177"/>
      <c r="S166" s="177"/>
      <c r="T166" s="177"/>
      <c r="U166" s="177"/>
      <c r="V166" s="177"/>
      <c r="W166" s="177"/>
      <c r="X166" s="177"/>
      <c r="Y166" s="177"/>
      <c r="Z166" s="177"/>
      <c r="AA166" s="177"/>
    </row>
    <row r="167" spans="1:27" ht="42.75" x14ac:dyDescent="0.25">
      <c r="A167" s="79" t="s">
        <v>272</v>
      </c>
      <c r="B167" s="79" t="s">
        <v>560</v>
      </c>
      <c r="C167" s="322">
        <v>97886</v>
      </c>
      <c r="D167" s="323" t="s">
        <v>408</v>
      </c>
      <c r="E167" s="180" t="s">
        <v>36</v>
      </c>
      <c r="F167" s="324">
        <v>2</v>
      </c>
      <c r="G167" s="324">
        <v>169.22</v>
      </c>
      <c r="H167" s="176">
        <f t="shared" si="31"/>
        <v>209.05438799999999</v>
      </c>
      <c r="I167" s="26">
        <f t="shared" si="29"/>
        <v>418.1</v>
      </c>
      <c r="J167" s="177"/>
      <c r="K167" s="177"/>
      <c r="L167" s="177"/>
      <c r="M167" s="177"/>
      <c r="N167" s="177"/>
      <c r="O167" s="177"/>
      <c r="P167" s="177"/>
      <c r="Q167" s="177"/>
      <c r="R167" s="177"/>
      <c r="S167" s="177"/>
      <c r="T167" s="177"/>
      <c r="U167" s="177"/>
      <c r="V167" s="177"/>
      <c r="W167" s="177"/>
      <c r="X167" s="177"/>
      <c r="Y167" s="177"/>
      <c r="Z167" s="177"/>
      <c r="AA167" s="177"/>
    </row>
    <row r="168" spans="1:27" x14ac:dyDescent="0.25">
      <c r="A168" s="318"/>
      <c r="B168" s="318"/>
      <c r="C168" s="318"/>
      <c r="D168" s="319" t="s">
        <v>409</v>
      </c>
      <c r="E168" s="318"/>
      <c r="F168" s="320"/>
      <c r="G168" s="320"/>
      <c r="H168" s="321"/>
      <c r="I168" s="320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</row>
    <row r="169" spans="1:27" ht="28.5" x14ac:dyDescent="0.2">
      <c r="A169" s="79" t="s">
        <v>272</v>
      </c>
      <c r="B169" s="79" t="s">
        <v>561</v>
      </c>
      <c r="C169" s="24">
        <v>91941</v>
      </c>
      <c r="D169" s="25" t="s">
        <v>410</v>
      </c>
      <c r="E169" s="180" t="s">
        <v>36</v>
      </c>
      <c r="F169" s="26">
        <v>19</v>
      </c>
      <c r="G169" s="26">
        <v>10.68</v>
      </c>
      <c r="H169" s="176">
        <f t="shared" ref="H169:H172" si="32">G169+(G169*$I$4)</f>
        <v>13.194072</v>
      </c>
      <c r="I169" s="26">
        <f t="shared" si="29"/>
        <v>250.68</v>
      </c>
    </row>
    <row r="170" spans="1:27" ht="28.5" x14ac:dyDescent="0.2">
      <c r="A170" s="79" t="s">
        <v>272</v>
      </c>
      <c r="B170" s="79" t="s">
        <v>562</v>
      </c>
      <c r="C170" s="24">
        <v>91940</v>
      </c>
      <c r="D170" s="25" t="s">
        <v>411</v>
      </c>
      <c r="E170" s="180" t="s">
        <v>36</v>
      </c>
      <c r="F170" s="26">
        <v>11</v>
      </c>
      <c r="G170" s="26">
        <v>16.55</v>
      </c>
      <c r="H170" s="176">
        <f t="shared" si="32"/>
        <v>20.445869999999999</v>
      </c>
      <c r="I170" s="26">
        <f>TRUNC(H170*F170,2)</f>
        <v>224.9</v>
      </c>
    </row>
    <row r="171" spans="1:27" ht="28.5" x14ac:dyDescent="0.2">
      <c r="A171" s="79" t="s">
        <v>272</v>
      </c>
      <c r="B171" s="79" t="s">
        <v>779</v>
      </c>
      <c r="C171" s="24">
        <v>91939</v>
      </c>
      <c r="D171" s="25" t="s">
        <v>412</v>
      </c>
      <c r="E171" s="180" t="s">
        <v>36</v>
      </c>
      <c r="F171" s="26">
        <v>3</v>
      </c>
      <c r="G171" s="26">
        <v>28.5</v>
      </c>
      <c r="H171" s="176">
        <f t="shared" si="32"/>
        <v>35.2089</v>
      </c>
      <c r="I171" s="26">
        <f>TRUNC(H171*F171,2)</f>
        <v>105.62</v>
      </c>
    </row>
    <row r="172" spans="1:27" ht="28.5" x14ac:dyDescent="0.2">
      <c r="A172" s="79" t="s">
        <v>272</v>
      </c>
      <c r="B172" s="79" t="s">
        <v>563</v>
      </c>
      <c r="C172" s="24">
        <v>91953</v>
      </c>
      <c r="D172" s="25" t="s">
        <v>413</v>
      </c>
      <c r="E172" s="180" t="s">
        <v>36</v>
      </c>
      <c r="F172" s="26">
        <v>2</v>
      </c>
      <c r="G172" s="26">
        <v>27.15</v>
      </c>
      <c r="H172" s="176">
        <f t="shared" si="32"/>
        <v>33.541109999999996</v>
      </c>
      <c r="I172" s="26">
        <f>TRUNC(H172*F172,2)</f>
        <v>67.08</v>
      </c>
    </row>
    <row r="173" spans="1:27" ht="42.75" x14ac:dyDescent="0.2">
      <c r="A173" s="79" t="s">
        <v>272</v>
      </c>
      <c r="B173" s="79" t="s">
        <v>564</v>
      </c>
      <c r="C173" s="24">
        <v>92023</v>
      </c>
      <c r="D173" s="25" t="s">
        <v>414</v>
      </c>
      <c r="E173" s="24" t="s">
        <v>36</v>
      </c>
      <c r="F173" s="26">
        <v>9</v>
      </c>
      <c r="G173" s="26">
        <v>46.19</v>
      </c>
      <c r="H173" s="176">
        <v>188.92</v>
      </c>
      <c r="I173" s="26">
        <f t="shared" si="29"/>
        <v>1700.28</v>
      </c>
    </row>
    <row r="174" spans="1:27" ht="28.5" x14ac:dyDescent="0.25">
      <c r="A174" s="79" t="s">
        <v>272</v>
      </c>
      <c r="B174" s="79" t="s">
        <v>565</v>
      </c>
      <c r="C174" s="180">
        <v>92000</v>
      </c>
      <c r="D174" s="323" t="s">
        <v>415</v>
      </c>
      <c r="E174" s="180" t="s">
        <v>36</v>
      </c>
      <c r="F174" s="324">
        <v>19</v>
      </c>
      <c r="G174" s="324">
        <v>28.51</v>
      </c>
      <c r="H174" s="176">
        <f t="shared" ref="H174:H177" si="33">G174+(G174*$I$4)</f>
        <v>35.221254000000002</v>
      </c>
      <c r="I174" s="26">
        <f t="shared" si="29"/>
        <v>669.2</v>
      </c>
      <c r="J174" s="177"/>
      <c r="K174" s="177"/>
      <c r="L174" s="177"/>
      <c r="M174" s="177"/>
      <c r="N174" s="177"/>
      <c r="O174" s="177"/>
      <c r="P174" s="177"/>
      <c r="Q174" s="177"/>
      <c r="R174" s="177"/>
      <c r="S174" s="177"/>
      <c r="T174" s="177"/>
      <c r="U174" s="177"/>
      <c r="V174" s="177"/>
      <c r="W174" s="177"/>
      <c r="X174" s="177"/>
      <c r="Y174" s="177"/>
      <c r="Z174" s="177"/>
      <c r="AA174" s="177"/>
    </row>
    <row r="175" spans="1:27" ht="42.75" x14ac:dyDescent="0.25">
      <c r="A175" s="79" t="s">
        <v>272</v>
      </c>
      <c r="B175" s="79" t="s">
        <v>566</v>
      </c>
      <c r="C175" s="180">
        <v>97605</v>
      </c>
      <c r="D175" s="325" t="s">
        <v>416</v>
      </c>
      <c r="E175" s="180" t="s">
        <v>36</v>
      </c>
      <c r="F175" s="324">
        <v>2</v>
      </c>
      <c r="G175" s="324">
        <v>93.46</v>
      </c>
      <c r="H175" s="176">
        <f t="shared" si="33"/>
        <v>115.46048399999999</v>
      </c>
      <c r="I175" s="26">
        <f t="shared" si="29"/>
        <v>230.92</v>
      </c>
      <c r="J175" s="177"/>
      <c r="K175" s="177"/>
      <c r="L175" s="177"/>
      <c r="M175" s="177"/>
      <c r="N175" s="177"/>
      <c r="O175" s="177"/>
      <c r="P175" s="177"/>
      <c r="Q175" s="177"/>
      <c r="R175" s="177"/>
      <c r="S175" s="177"/>
      <c r="T175" s="177"/>
      <c r="U175" s="177"/>
      <c r="V175" s="177"/>
      <c r="W175" s="177"/>
      <c r="X175" s="177"/>
      <c r="Y175" s="177"/>
      <c r="Z175" s="177"/>
      <c r="AA175" s="177"/>
    </row>
    <row r="176" spans="1:27" ht="42.75" x14ac:dyDescent="0.25">
      <c r="A176" s="79" t="s">
        <v>272</v>
      </c>
      <c r="B176" s="79" t="s">
        <v>567</v>
      </c>
      <c r="C176" s="180">
        <v>97589</v>
      </c>
      <c r="D176" s="181" t="s">
        <v>417</v>
      </c>
      <c r="E176" s="180" t="s">
        <v>36</v>
      </c>
      <c r="F176" s="326">
        <v>13</v>
      </c>
      <c r="G176" s="324">
        <v>35.14</v>
      </c>
      <c r="H176" s="176">
        <f t="shared" si="33"/>
        <v>43.411956000000004</v>
      </c>
      <c r="I176" s="26">
        <f t="shared" si="29"/>
        <v>564.35</v>
      </c>
      <c r="J176" s="177"/>
      <c r="K176" s="177"/>
      <c r="L176" s="177"/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  <c r="AA176" s="177"/>
    </row>
    <row r="177" spans="1:27" ht="26.25" customHeight="1" x14ac:dyDescent="0.25">
      <c r="A177" s="79" t="s">
        <v>397</v>
      </c>
      <c r="B177" s="79" t="s">
        <v>568</v>
      </c>
      <c r="C177" s="322" t="s">
        <v>773</v>
      </c>
      <c r="D177" s="181" t="s">
        <v>774</v>
      </c>
      <c r="E177" s="180" t="s">
        <v>36</v>
      </c>
      <c r="F177" s="324">
        <v>7</v>
      </c>
      <c r="G177" s="324">
        <v>87.51</v>
      </c>
      <c r="H177" s="176">
        <f t="shared" si="33"/>
        <v>108.10985400000001</v>
      </c>
      <c r="I177" s="26">
        <f t="shared" si="29"/>
        <v>756.76</v>
      </c>
      <c r="J177" s="177"/>
      <c r="K177" s="177"/>
      <c r="L177" s="177"/>
      <c r="M177" s="177"/>
      <c r="N177" s="177"/>
      <c r="O177" s="177"/>
      <c r="P177" s="177"/>
      <c r="Q177" s="177"/>
      <c r="R177" s="177"/>
      <c r="S177" s="177"/>
      <c r="T177" s="177"/>
      <c r="U177" s="177"/>
      <c r="V177" s="177"/>
      <c r="W177" s="177"/>
      <c r="X177" s="177"/>
      <c r="Y177" s="177"/>
      <c r="Z177" s="177"/>
      <c r="AA177" s="177"/>
    </row>
    <row r="178" spans="1:27" ht="15.75" customHeight="1" x14ac:dyDescent="0.25">
      <c r="A178" s="27"/>
      <c r="B178" s="27" t="s">
        <v>297</v>
      </c>
      <c r="C178" s="28"/>
      <c r="D178" s="29" t="s">
        <v>298</v>
      </c>
      <c r="E178" s="28"/>
      <c r="F178" s="30"/>
      <c r="G178" s="30" t="s">
        <v>30</v>
      </c>
      <c r="H178" s="31"/>
      <c r="I178" s="30">
        <f>SUM(I179:I190)</f>
        <v>136675.13</v>
      </c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</row>
    <row r="179" spans="1:27" ht="15.75" customHeight="1" x14ac:dyDescent="0.25">
      <c r="A179" s="318"/>
      <c r="B179" s="318"/>
      <c r="C179" s="318"/>
      <c r="D179" s="319" t="s">
        <v>756</v>
      </c>
      <c r="E179" s="318"/>
      <c r="F179" s="320"/>
      <c r="G179" s="320"/>
      <c r="H179" s="321"/>
      <c r="I179" s="320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</row>
    <row r="180" spans="1:27" ht="28.5" x14ac:dyDescent="0.25">
      <c r="A180" s="79" t="s">
        <v>272</v>
      </c>
      <c r="B180" s="79" t="s">
        <v>616</v>
      </c>
      <c r="C180" s="308" t="s">
        <v>450</v>
      </c>
      <c r="D180" s="78" t="s">
        <v>630</v>
      </c>
      <c r="E180" s="322" t="s">
        <v>41</v>
      </c>
      <c r="F180" s="26">
        <v>226.02</v>
      </c>
      <c r="G180" s="26">
        <f>'COMPOSIÇÕES '!G111</f>
        <v>17</v>
      </c>
      <c r="H180" s="176">
        <f>G180+(G180*$I$4)</f>
        <v>21.001799999999999</v>
      </c>
      <c r="I180" s="26">
        <f t="shared" ref="I180" si="34">TRUNC(H180*F180,2)</f>
        <v>4746.82</v>
      </c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</row>
    <row r="181" spans="1:27" ht="28.5" x14ac:dyDescent="0.25">
      <c r="A181" s="79" t="s">
        <v>272</v>
      </c>
      <c r="B181" s="79" t="s">
        <v>569</v>
      </c>
      <c r="C181" s="308" t="s">
        <v>638</v>
      </c>
      <c r="D181" s="78" t="s">
        <v>634</v>
      </c>
      <c r="E181" s="24" t="s">
        <v>36</v>
      </c>
      <c r="F181" s="26">
        <v>7</v>
      </c>
      <c r="G181" s="26">
        <f>'COMPOSIÇÕES '!G130</f>
        <v>18.440000000000001</v>
      </c>
      <c r="H181" s="176">
        <f t="shared" ref="H181:H182" si="35">G181+(G181*$I$4)</f>
        <v>22.780776000000003</v>
      </c>
      <c r="I181" s="26">
        <f t="shared" ref="I181:I182" si="36">TRUNC(H181*F181,2)</f>
        <v>159.46</v>
      </c>
      <c r="J181" s="368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</row>
    <row r="182" spans="1:27" ht="28.5" x14ac:dyDescent="0.25">
      <c r="A182" s="79" t="s">
        <v>272</v>
      </c>
      <c r="B182" s="79" t="s">
        <v>570</v>
      </c>
      <c r="C182" s="308" t="s">
        <v>641</v>
      </c>
      <c r="D182" s="78" t="s">
        <v>639</v>
      </c>
      <c r="E182" s="24" t="s">
        <v>36</v>
      </c>
      <c r="F182" s="26">
        <v>22</v>
      </c>
      <c r="G182" s="26">
        <f>'COMPOSIÇÕES '!G143</f>
        <v>21.15</v>
      </c>
      <c r="H182" s="176">
        <f t="shared" si="35"/>
        <v>26.128709999999998</v>
      </c>
      <c r="I182" s="26">
        <f t="shared" si="36"/>
        <v>574.83000000000004</v>
      </c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</row>
    <row r="183" spans="1:27" x14ac:dyDescent="0.25">
      <c r="A183" s="79" t="s">
        <v>272</v>
      </c>
      <c r="B183" s="79" t="s">
        <v>665</v>
      </c>
      <c r="C183" s="308" t="s">
        <v>660</v>
      </c>
      <c r="D183" s="78" t="s">
        <v>644</v>
      </c>
      <c r="E183" s="24" t="s">
        <v>36</v>
      </c>
      <c r="F183" s="26">
        <v>23</v>
      </c>
      <c r="G183" s="26">
        <f>'COMPOSIÇÕES '!G152</f>
        <v>60.22</v>
      </c>
      <c r="H183" s="176">
        <f t="shared" ref="H183" si="37">G183+(G183*$I$4)</f>
        <v>74.395787999999996</v>
      </c>
      <c r="I183" s="26">
        <f t="shared" ref="I183" si="38">TRUNC(H183*F183,2)</f>
        <v>1711.1</v>
      </c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</row>
    <row r="184" spans="1:27" x14ac:dyDescent="0.25">
      <c r="A184" s="318"/>
      <c r="B184" s="318"/>
      <c r="C184" s="318"/>
      <c r="D184" s="319" t="s">
        <v>780</v>
      </c>
      <c r="E184" s="318"/>
      <c r="F184" s="320"/>
      <c r="G184" s="320"/>
      <c r="H184" s="321"/>
      <c r="I184" s="320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</row>
    <row r="185" spans="1:27" ht="42.75" x14ac:dyDescent="0.25">
      <c r="A185" s="79" t="s">
        <v>272</v>
      </c>
      <c r="B185" s="79" t="s">
        <v>666</v>
      </c>
      <c r="C185" s="308">
        <v>92335</v>
      </c>
      <c r="D185" s="78" t="s">
        <v>788</v>
      </c>
      <c r="E185" s="24" t="s">
        <v>41</v>
      </c>
      <c r="F185" s="26">
        <v>761.1</v>
      </c>
      <c r="G185" s="26">
        <v>90.06</v>
      </c>
      <c r="H185" s="176">
        <f t="shared" ref="H185" si="39">G185+(G185*$I$4)</f>
        <v>111.260124</v>
      </c>
      <c r="I185" s="26">
        <f>TRUNC(H185*F185,2)</f>
        <v>84680.08</v>
      </c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</row>
    <row r="186" spans="1:27" ht="30" customHeight="1" x14ac:dyDescent="0.25">
      <c r="A186" s="79" t="s">
        <v>108</v>
      </c>
      <c r="B186" s="79" t="s">
        <v>667</v>
      </c>
      <c r="C186" s="308" t="s">
        <v>713</v>
      </c>
      <c r="D186" s="78" t="s">
        <v>791</v>
      </c>
      <c r="E186" s="24" t="s">
        <v>29</v>
      </c>
      <c r="F186" s="26">
        <v>808.52</v>
      </c>
      <c r="G186" s="26">
        <f>'COMPOSIÇÕES '!G170</f>
        <v>8.27</v>
      </c>
      <c r="H186" s="176">
        <f t="shared" ref="H186" si="40">G186+(G186*$I$4)</f>
        <v>10.216757999999999</v>
      </c>
      <c r="I186" s="26">
        <f>TRUNC(H186*F186,2)</f>
        <v>8260.4500000000007</v>
      </c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</row>
    <row r="187" spans="1:27" ht="15.75" customHeight="1" x14ac:dyDescent="0.25">
      <c r="A187" s="318"/>
      <c r="B187" s="318"/>
      <c r="C187" s="318"/>
      <c r="D187" s="319" t="s">
        <v>571</v>
      </c>
      <c r="E187" s="318"/>
      <c r="F187" s="320"/>
      <c r="G187" s="320"/>
      <c r="H187" s="321"/>
      <c r="I187" s="320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</row>
    <row r="188" spans="1:27" ht="28.5" x14ac:dyDescent="0.25">
      <c r="A188" s="79" t="s">
        <v>272</v>
      </c>
      <c r="B188" s="79" t="s">
        <v>792</v>
      </c>
      <c r="C188" s="24">
        <v>98522</v>
      </c>
      <c r="D188" s="78" t="s">
        <v>755</v>
      </c>
      <c r="E188" s="24" t="s">
        <v>41</v>
      </c>
      <c r="F188" s="26">
        <v>160</v>
      </c>
      <c r="G188" s="26">
        <v>181.47</v>
      </c>
      <c r="H188" s="176">
        <f>TRUNC(G188+(G188*$I$4),2)</f>
        <v>224.18</v>
      </c>
      <c r="I188" s="26">
        <f>TRUNC(H188*F188,2)</f>
        <v>35868.800000000003</v>
      </c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</row>
    <row r="189" spans="1:27" ht="15.75" customHeight="1" x14ac:dyDescent="0.25">
      <c r="A189" s="318"/>
      <c r="B189" s="318"/>
      <c r="C189" s="318"/>
      <c r="D189" s="319" t="s">
        <v>299</v>
      </c>
      <c r="E189" s="318"/>
      <c r="F189" s="320"/>
      <c r="G189" s="320"/>
      <c r="H189" s="321"/>
      <c r="I189" s="320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</row>
    <row r="190" spans="1:27" ht="24" customHeight="1" x14ac:dyDescent="0.25">
      <c r="A190" s="79" t="s">
        <v>108</v>
      </c>
      <c r="B190" s="79" t="s">
        <v>797</v>
      </c>
      <c r="C190" s="308" t="s">
        <v>789</v>
      </c>
      <c r="D190" s="25" t="s">
        <v>300</v>
      </c>
      <c r="E190" s="24" t="s">
        <v>29</v>
      </c>
      <c r="F190" s="26">
        <v>158.12</v>
      </c>
      <c r="G190" s="26">
        <f>'COMPOSIÇÕES '!G193</f>
        <v>3.45</v>
      </c>
      <c r="H190" s="176">
        <f>TRUNC(G190+(G190*$I$4),2)</f>
        <v>4.26</v>
      </c>
      <c r="I190" s="26">
        <f>TRUNC(H190*F190,2)</f>
        <v>673.59</v>
      </c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</row>
    <row r="191" spans="1:27" ht="16.5" customHeight="1" thickBot="1" x14ac:dyDescent="0.3">
      <c r="A191" s="476"/>
      <c r="B191" s="477"/>
      <c r="C191" s="478"/>
      <c r="D191" s="478"/>
      <c r="E191" s="478"/>
      <c r="F191" s="478"/>
      <c r="G191" s="479"/>
      <c r="H191" s="82" t="s">
        <v>12</v>
      </c>
      <c r="I191" s="83">
        <f>SUM(I7:I190)/2</f>
        <v>440047.04</v>
      </c>
      <c r="J191" s="156">
        <f>I178+I148+I99+I91+I85+I75+I67+I59+I19+I7</f>
        <v>440047.04</v>
      </c>
    </row>
    <row r="192" spans="1:27" ht="15.75" customHeight="1" x14ac:dyDescent="0.2">
      <c r="A192" s="439" t="s">
        <v>137</v>
      </c>
      <c r="B192" s="464"/>
      <c r="C192" s="440"/>
      <c r="D192" s="455" t="s">
        <v>138</v>
      </c>
      <c r="E192" s="439" t="s">
        <v>141</v>
      </c>
      <c r="F192" s="440"/>
      <c r="G192" s="443"/>
      <c r="H192" s="444"/>
      <c r="I192" s="445"/>
    </row>
    <row r="193" spans="1:9" ht="15.75" customHeight="1" thickBot="1" x14ac:dyDescent="0.25">
      <c r="A193" s="441"/>
      <c r="B193" s="465"/>
      <c r="C193" s="442"/>
      <c r="D193" s="456"/>
      <c r="E193" s="441"/>
      <c r="F193" s="442"/>
      <c r="G193" s="446"/>
      <c r="H193" s="446"/>
      <c r="I193" s="447"/>
    </row>
    <row r="194" spans="1:9" ht="27.75" customHeight="1" x14ac:dyDescent="0.2">
      <c r="A194" s="453"/>
      <c r="B194" s="454"/>
      <c r="C194" s="425"/>
      <c r="D194" s="91"/>
      <c r="E194" s="448" t="s">
        <v>142</v>
      </c>
      <c r="F194" s="449"/>
      <c r="G194" s="449"/>
      <c r="H194" s="449"/>
      <c r="I194" s="450"/>
    </row>
    <row r="195" spans="1:9" ht="24.75" customHeight="1" x14ac:dyDescent="0.2">
      <c r="A195" s="466"/>
      <c r="B195" s="467"/>
      <c r="C195" s="468"/>
      <c r="D195" s="88"/>
      <c r="E195" s="457"/>
      <c r="F195" s="429"/>
      <c r="G195" s="429"/>
      <c r="H195" s="429"/>
      <c r="I195" s="430"/>
    </row>
    <row r="196" spans="1:9" ht="15.75" customHeight="1" x14ac:dyDescent="0.2">
      <c r="A196" s="469" t="s">
        <v>13</v>
      </c>
      <c r="B196" s="470"/>
      <c r="C196" s="471"/>
      <c r="D196" s="90" t="s">
        <v>617</v>
      </c>
      <c r="E196" s="458"/>
      <c r="F196" s="459"/>
      <c r="G196" s="459"/>
      <c r="H196" s="459"/>
      <c r="I196" s="460"/>
    </row>
    <row r="197" spans="1:9" ht="15.75" customHeight="1" thickBot="1" x14ac:dyDescent="0.25">
      <c r="A197" s="451" t="s">
        <v>14</v>
      </c>
      <c r="B197" s="452"/>
      <c r="C197" s="427"/>
      <c r="D197" s="89" t="s">
        <v>139</v>
      </c>
      <c r="E197" s="461"/>
      <c r="F197" s="462"/>
      <c r="G197" s="462"/>
      <c r="H197" s="462"/>
      <c r="I197" s="463"/>
    </row>
    <row r="198" spans="1:9" ht="15.75" customHeight="1" x14ac:dyDescent="0.25">
      <c r="A198" s="39"/>
      <c r="B198" s="39"/>
      <c r="C198" s="39"/>
      <c r="D198" s="39"/>
      <c r="E198" s="39"/>
      <c r="F198" s="39"/>
      <c r="G198" s="39"/>
      <c r="H198" s="39"/>
      <c r="I198" s="39"/>
    </row>
    <row r="199" spans="1:9" ht="15.75" customHeight="1" x14ac:dyDescent="0.25">
      <c r="A199" s="39"/>
      <c r="B199" s="39"/>
      <c r="C199" s="39"/>
      <c r="D199" s="39"/>
      <c r="E199" s="39"/>
      <c r="F199" s="39"/>
      <c r="G199" s="39"/>
      <c r="H199" s="39"/>
      <c r="I199" s="39"/>
    </row>
    <row r="200" spans="1:9" ht="47.25" customHeight="1" x14ac:dyDescent="0.25">
      <c r="A200" s="40"/>
      <c r="B200" s="40"/>
      <c r="C200" s="40"/>
      <c r="D200" s="40"/>
      <c r="E200" s="40"/>
      <c r="F200" s="40"/>
      <c r="G200" s="40"/>
      <c r="H200" s="40"/>
      <c r="I200" s="40"/>
    </row>
    <row r="201" spans="1:9" ht="15.75" customHeight="1" x14ac:dyDescent="0.25">
      <c r="A201" s="40"/>
      <c r="B201" s="40"/>
      <c r="C201" s="40"/>
      <c r="D201" s="40"/>
      <c r="E201" s="40"/>
      <c r="F201" s="40"/>
      <c r="G201" s="40"/>
      <c r="H201" s="40"/>
      <c r="I201" s="40"/>
    </row>
    <row r="202" spans="1:9" ht="15.75" customHeight="1" x14ac:dyDescent="0.25">
      <c r="A202" s="40"/>
      <c r="B202" s="40"/>
      <c r="C202" s="40"/>
      <c r="D202" s="40"/>
      <c r="E202" s="40"/>
      <c r="F202" s="40"/>
      <c r="G202" s="40"/>
      <c r="H202" s="40"/>
      <c r="I202" s="40"/>
    </row>
    <row r="203" spans="1:9" ht="15.75" customHeight="1" x14ac:dyDescent="0.25">
      <c r="A203" s="40"/>
      <c r="B203" s="40"/>
      <c r="C203" s="40"/>
      <c r="D203" s="40"/>
      <c r="E203" s="40"/>
      <c r="F203" s="40"/>
      <c r="G203" s="40"/>
      <c r="H203" s="40"/>
      <c r="I203" s="40"/>
    </row>
    <row r="204" spans="1:9" ht="15.75" customHeight="1" x14ac:dyDescent="0.25">
      <c r="A204" s="40"/>
      <c r="B204" s="40"/>
      <c r="C204" s="40"/>
      <c r="D204" s="40"/>
      <c r="E204" s="40"/>
      <c r="F204" s="40"/>
      <c r="G204" s="40"/>
      <c r="H204" s="40"/>
      <c r="I204" s="40"/>
    </row>
    <row r="205" spans="1:9" ht="15.75" customHeight="1" x14ac:dyDescent="0.25">
      <c r="A205" s="40"/>
      <c r="B205" s="40"/>
      <c r="C205" s="40"/>
      <c r="D205" s="40"/>
      <c r="E205" s="40"/>
      <c r="F205" s="40"/>
      <c r="G205" s="40"/>
      <c r="H205" s="40"/>
      <c r="I205" s="40"/>
    </row>
    <row r="206" spans="1:9" ht="15.75" customHeight="1" x14ac:dyDescent="0.25">
      <c r="A206" s="40"/>
      <c r="B206" s="40"/>
      <c r="C206" s="40"/>
      <c r="D206" s="40"/>
      <c r="E206" s="40"/>
      <c r="F206" s="40"/>
      <c r="G206" s="40"/>
      <c r="H206" s="40"/>
      <c r="I206" s="40"/>
    </row>
    <row r="207" spans="1:9" ht="15.75" customHeight="1" x14ac:dyDescent="0.25">
      <c r="A207" s="40"/>
      <c r="B207" s="40"/>
      <c r="C207" s="40"/>
      <c r="D207" s="40"/>
      <c r="E207" s="40"/>
      <c r="F207" s="40"/>
      <c r="G207" s="40"/>
      <c r="H207" s="40"/>
      <c r="I207" s="40"/>
    </row>
    <row r="208" spans="1:9" ht="15.75" customHeight="1" x14ac:dyDescent="0.25">
      <c r="A208" s="40"/>
      <c r="B208" s="40"/>
      <c r="C208" s="40"/>
      <c r="D208" s="40"/>
      <c r="E208" s="40"/>
      <c r="F208" s="40"/>
      <c r="G208" s="40"/>
      <c r="H208" s="40"/>
      <c r="I208" s="40"/>
    </row>
    <row r="209" spans="1:9" ht="15.75" customHeight="1" x14ac:dyDescent="0.25">
      <c r="A209" s="40"/>
      <c r="B209" s="40"/>
      <c r="C209" s="40"/>
      <c r="D209" s="40"/>
      <c r="E209" s="40"/>
      <c r="F209" s="40"/>
      <c r="G209" s="40"/>
      <c r="H209" s="40"/>
      <c r="I209" s="40"/>
    </row>
    <row r="210" spans="1:9" ht="15.75" customHeight="1" x14ac:dyDescent="0.2"/>
    <row r="211" spans="1:9" ht="15.75" customHeight="1" x14ac:dyDescent="0.2"/>
    <row r="212" spans="1:9" ht="15.75" customHeight="1" x14ac:dyDescent="0.2"/>
    <row r="213" spans="1:9" ht="15.75" customHeight="1" x14ac:dyDescent="0.2"/>
    <row r="214" spans="1:9" ht="15.75" customHeight="1" x14ac:dyDescent="0.2"/>
    <row r="215" spans="1:9" ht="15.75" customHeight="1" x14ac:dyDescent="0.2"/>
    <row r="216" spans="1:9" ht="15.75" customHeight="1" x14ac:dyDescent="0.2"/>
    <row r="217" spans="1:9" ht="15.75" customHeight="1" x14ac:dyDescent="0.2"/>
    <row r="218" spans="1:9" ht="15.75" customHeight="1" x14ac:dyDescent="0.2"/>
    <row r="219" spans="1:9" ht="15.75" customHeight="1" x14ac:dyDescent="0.2"/>
    <row r="220" spans="1:9" ht="15.75" customHeight="1" x14ac:dyDescent="0.2"/>
    <row r="221" spans="1:9" ht="15.75" customHeight="1" x14ac:dyDescent="0.2"/>
    <row r="222" spans="1:9" ht="15.75" customHeight="1" x14ac:dyDescent="0.2"/>
    <row r="223" spans="1:9" ht="15.75" customHeight="1" x14ac:dyDescent="0.2"/>
    <row r="224" spans="1:9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</sheetData>
  <mergeCells count="21">
    <mergeCell ref="A197:C197"/>
    <mergeCell ref="E197:I197"/>
    <mergeCell ref="A194:C194"/>
    <mergeCell ref="E194:I194"/>
    <mergeCell ref="A195:C195"/>
    <mergeCell ref="E195:I195"/>
    <mergeCell ref="A196:C196"/>
    <mergeCell ref="E196:I196"/>
    <mergeCell ref="A5:I5"/>
    <mergeCell ref="A191:G191"/>
    <mergeCell ref="A192:C193"/>
    <mergeCell ref="D192:D193"/>
    <mergeCell ref="E192:F193"/>
    <mergeCell ref="G192:I193"/>
    <mergeCell ref="B1:F1"/>
    <mergeCell ref="B2:F2"/>
    <mergeCell ref="B3:F3"/>
    <mergeCell ref="G3:H3"/>
    <mergeCell ref="G4:H4"/>
    <mergeCell ref="G1:H2"/>
    <mergeCell ref="B4:F4"/>
  </mergeCells>
  <phoneticPr fontId="18" type="noConversion"/>
  <hyperlinks>
    <hyperlink ref="C177" r:id="rId1" display="http://orse.cehop.se.gov.br/composicao.asp?font_sg_fonte=ORSE&amp;serv_nr_codigo=13176&amp;peri_nr_ano=2022&amp;peri_nr_mes=11&amp;peri_nr_ordem=1" xr:uid="{00000000-0004-0000-0300-000000000000}"/>
    <hyperlink ref="D177" r:id="rId2" display="http://orse.cehop.se.gov.br/composicao.asp?font_sg_fonte=ORSE&amp;serv_nr_codigo=12807&amp;peri_nr_ano=2023&amp;peri_nr_mes=4&amp;peri_nr_ordem=1" xr:uid="{00000000-0004-0000-0300-000001000000}"/>
  </hyperlinks>
  <pageMargins left="0.7" right="0.7" top="1.1850000000000001" bottom="1.1691666666666667" header="0.3" footer="0.43125000000000002"/>
  <pageSetup paperSize="9" scale="61" fitToHeight="0" orientation="landscape" r:id="rId3"/>
  <headerFooter>
    <oddHeader>&amp;C&amp;G</oddHeader>
    <oddFooter>&amp;C&amp;G</oddFooter>
  </headerFooter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024"/>
  <sheetViews>
    <sheetView view="pageBreakPreview" zoomScaleNormal="70" zoomScaleSheetLayoutView="100" workbookViewId="0">
      <selection activeCell="D17" sqref="D17"/>
    </sheetView>
  </sheetViews>
  <sheetFormatPr defaultColWidth="12.625" defaultRowHeight="15" customHeight="1" x14ac:dyDescent="0.2"/>
  <cols>
    <col min="1" max="1" width="16.125" style="194" customWidth="1"/>
    <col min="2" max="2" width="33.375" style="194" customWidth="1"/>
    <col min="3" max="3" width="39.625" style="194" customWidth="1"/>
    <col min="4" max="4" width="17" style="194" customWidth="1"/>
    <col min="5" max="5" width="19" style="194" customWidth="1"/>
    <col min="6" max="6" width="15.75" style="194" customWidth="1"/>
    <col min="7" max="24" width="7.625" style="194" customWidth="1"/>
    <col min="25" max="16384" width="12.625" style="194"/>
  </cols>
  <sheetData>
    <row r="1" spans="1:6" ht="14.25" x14ac:dyDescent="0.2">
      <c r="A1" s="265" t="str">
        <f>'[1]PLANILHA NÃO DESONERADO'!A1</f>
        <v>Obra:</v>
      </c>
      <c r="B1" s="520" t="str">
        <f>'PLANILHA ORÇAMENTÁRIA'!B1:F1</f>
        <v>Construção de Viveiro Municipal</v>
      </c>
      <c r="C1" s="521"/>
      <c r="D1" s="521"/>
      <c r="E1" s="521"/>
      <c r="F1" s="522"/>
    </row>
    <row r="2" spans="1:6" ht="14.25" x14ac:dyDescent="0.2">
      <c r="A2" s="266" t="str">
        <f>'[1]PLANILHA NÃO DESONERADO'!A2</f>
        <v>Proprietário:</v>
      </c>
      <c r="B2" s="523" t="str">
        <f>'PLANILHA ORÇAMENTÁRIA'!B2:F2</f>
        <v>Prefeitura Municipal de Araputanga</v>
      </c>
      <c r="C2" s="524"/>
      <c r="D2" s="524"/>
      <c r="E2" s="524"/>
      <c r="F2" s="525"/>
    </row>
    <row r="3" spans="1:6" ht="14.25" x14ac:dyDescent="0.2">
      <c r="A3" s="266" t="str">
        <f>'[1]PLANILHA NÃO DESONERADO'!A3</f>
        <v>Local:</v>
      </c>
      <c r="B3" s="523" t="str">
        <f>'PLANILHA ORÇAMENTÁRIA'!B3:F3</f>
        <v>Rua arara Azul, Bairro São Lucas. Araputanga/MT</v>
      </c>
      <c r="C3" s="524"/>
      <c r="D3" s="524"/>
      <c r="E3" s="524"/>
      <c r="F3" s="525"/>
    </row>
    <row r="4" spans="1:6" thickBot="1" x14ac:dyDescent="0.25">
      <c r="A4" s="267" t="str">
        <f>'[1]PLANILHA NÃO DESONERADO'!A4</f>
        <v>Data:</v>
      </c>
      <c r="B4" s="526" t="str">
        <f>'PLANILHA ORÇAMENTÁRIA'!B4:F4</f>
        <v>03 de julho de 2023</v>
      </c>
      <c r="C4" s="527"/>
      <c r="D4" s="527"/>
      <c r="E4" s="527"/>
      <c r="F4" s="528"/>
    </row>
    <row r="5" spans="1:6" thickBot="1" x14ac:dyDescent="0.25">
      <c r="A5" s="529"/>
      <c r="B5" s="530"/>
      <c r="C5" s="530"/>
      <c r="D5" s="530"/>
      <c r="E5" s="530"/>
      <c r="F5" s="531"/>
    </row>
    <row r="6" spans="1:6" ht="18.75" customHeight="1" thickBot="1" x14ac:dyDescent="0.25">
      <c r="A6" s="532" t="s">
        <v>349</v>
      </c>
      <c r="B6" s="533"/>
      <c r="C6" s="533"/>
      <c r="D6" s="533"/>
      <c r="E6" s="533"/>
      <c r="F6" s="534"/>
    </row>
    <row r="7" spans="1:6" ht="16.5" customHeight="1" thickBot="1" x14ac:dyDescent="0.25">
      <c r="A7" s="535"/>
      <c r="B7" s="536"/>
      <c r="C7" s="536"/>
      <c r="D7" s="536"/>
      <c r="E7" s="536"/>
      <c r="F7" s="537"/>
    </row>
    <row r="8" spans="1:6" ht="15.75" thickBot="1" x14ac:dyDescent="0.25">
      <c r="A8" s="508" t="s">
        <v>571</v>
      </c>
      <c r="B8" s="509"/>
      <c r="C8" s="509"/>
      <c r="D8" s="509"/>
      <c r="E8" s="509"/>
      <c r="F8" s="510"/>
    </row>
    <row r="9" spans="1:6" ht="15.75" thickBot="1" x14ac:dyDescent="0.25">
      <c r="A9" s="216" t="s">
        <v>343</v>
      </c>
      <c r="B9" s="195" t="s">
        <v>6</v>
      </c>
      <c r="C9" s="196" t="s">
        <v>344</v>
      </c>
      <c r="D9" s="197" t="s">
        <v>345</v>
      </c>
      <c r="E9" s="511"/>
      <c r="F9" s="512"/>
    </row>
    <row r="10" spans="1:6" ht="29.25" thickBot="1" x14ac:dyDescent="0.25">
      <c r="A10" s="218" t="s">
        <v>572</v>
      </c>
      <c r="B10" s="200" t="s">
        <v>573</v>
      </c>
      <c r="C10" s="199" t="s">
        <v>751</v>
      </c>
      <c r="D10" s="201">
        <f>((30*2)+(50*2))*2</f>
        <v>320</v>
      </c>
      <c r="E10" s="513"/>
      <c r="F10" s="514"/>
    </row>
    <row r="11" spans="1:6" ht="15.75" thickBot="1" x14ac:dyDescent="0.25">
      <c r="A11" s="236"/>
      <c r="B11" s="237"/>
      <c r="C11" s="230" t="s">
        <v>71</v>
      </c>
      <c r="D11" s="260">
        <f>TRUNC(SUM(D10:D10),2)</f>
        <v>320</v>
      </c>
      <c r="E11" s="515"/>
      <c r="F11" s="516"/>
    </row>
    <row r="12" spans="1:6" ht="16.5" customHeight="1" thickBot="1" x14ac:dyDescent="0.25">
      <c r="A12" s="517" t="s">
        <v>350</v>
      </c>
      <c r="B12" s="518"/>
      <c r="C12" s="518"/>
      <c r="D12" s="518"/>
      <c r="E12" s="518"/>
      <c r="F12" s="519"/>
    </row>
    <row r="13" spans="1:6" ht="15.75" thickBot="1" x14ac:dyDescent="0.25">
      <c r="A13" s="216" t="s">
        <v>343</v>
      </c>
      <c r="B13" s="195" t="s">
        <v>6</v>
      </c>
      <c r="C13" s="196" t="s">
        <v>344</v>
      </c>
      <c r="D13" s="197" t="s">
        <v>345</v>
      </c>
      <c r="E13" s="281"/>
      <c r="F13" s="282"/>
    </row>
    <row r="14" spans="1:6" ht="24" customHeight="1" thickBot="1" x14ac:dyDescent="0.25">
      <c r="A14" s="220" t="s">
        <v>709</v>
      </c>
      <c r="B14" s="204" t="s">
        <v>710</v>
      </c>
      <c r="C14" s="203" t="s">
        <v>711</v>
      </c>
      <c r="D14" s="202">
        <f>(1*2.2)+(3.65*2.3)</f>
        <v>10.594999999999999</v>
      </c>
      <c r="E14" s="281"/>
      <c r="F14" s="282"/>
    </row>
    <row r="15" spans="1:6" ht="15.75" thickBot="1" x14ac:dyDescent="0.25">
      <c r="A15" s="236"/>
      <c r="B15" s="237"/>
      <c r="C15" s="230" t="s">
        <v>71</v>
      </c>
      <c r="D15" s="260">
        <f>TRUNC(SUM(D14:D14),2)</f>
        <v>10.59</v>
      </c>
      <c r="E15" s="281"/>
      <c r="F15" s="282"/>
    </row>
    <row r="16" spans="1:6" ht="15.75" thickBot="1" x14ac:dyDescent="0.25">
      <c r="A16" s="268"/>
      <c r="B16" s="269"/>
      <c r="C16" s="270" t="s">
        <v>351</v>
      </c>
      <c r="D16" s="271">
        <f>TRUNC(D11-D15,2)</f>
        <v>309.41000000000003</v>
      </c>
      <c r="E16" s="281"/>
      <c r="F16" s="282"/>
    </row>
    <row r="17" spans="1:6" ht="15.75" thickBot="1" x14ac:dyDescent="0.25">
      <c r="A17" s="238"/>
      <c r="B17" s="239"/>
      <c r="C17" s="232"/>
      <c r="D17" s="232"/>
      <c r="E17" s="281"/>
      <c r="F17" s="282"/>
    </row>
    <row r="18" spans="1:6" ht="16.5" customHeight="1" thickBot="1" x14ac:dyDescent="0.25">
      <c r="A18" s="508" t="s">
        <v>276</v>
      </c>
      <c r="B18" s="509"/>
      <c r="C18" s="509"/>
      <c r="D18" s="509"/>
      <c r="E18" s="509"/>
      <c r="F18" s="510"/>
    </row>
    <row r="19" spans="1:6" ht="15.75" thickBot="1" x14ac:dyDescent="0.25">
      <c r="A19" s="216" t="s">
        <v>343</v>
      </c>
      <c r="B19" s="195" t="s">
        <v>6</v>
      </c>
      <c r="C19" s="196" t="s">
        <v>344</v>
      </c>
      <c r="D19" s="197" t="s">
        <v>345</v>
      </c>
      <c r="E19" s="511"/>
      <c r="F19" s="512"/>
    </row>
    <row r="20" spans="1:6" ht="42" customHeight="1" x14ac:dyDescent="0.2">
      <c r="A20" s="218" t="s">
        <v>674</v>
      </c>
      <c r="B20" s="200" t="s">
        <v>573</v>
      </c>
      <c r="C20" s="199" t="s">
        <v>717</v>
      </c>
      <c r="D20" s="201">
        <f>((8.3*2)+(3.08*2))*3.6</f>
        <v>81.936000000000007</v>
      </c>
      <c r="E20" s="513"/>
      <c r="F20" s="514"/>
    </row>
    <row r="21" spans="1:6" ht="33.75" customHeight="1" x14ac:dyDescent="0.2">
      <c r="A21" s="220" t="s">
        <v>348</v>
      </c>
      <c r="B21" s="200" t="s">
        <v>573</v>
      </c>
      <c r="C21" s="203" t="s">
        <v>718</v>
      </c>
      <c r="D21" s="201">
        <f>(4.93*2)*1.4</f>
        <v>13.803999999999998</v>
      </c>
      <c r="E21" s="513"/>
      <c r="F21" s="514"/>
    </row>
    <row r="22" spans="1:6" ht="28.5" x14ac:dyDescent="0.2">
      <c r="A22" s="220" t="s">
        <v>292</v>
      </c>
      <c r="B22" s="200" t="s">
        <v>573</v>
      </c>
      <c r="C22" s="203" t="s">
        <v>719</v>
      </c>
      <c r="D22" s="201">
        <f>((8.3*2)+(10.75*2))*3.6</f>
        <v>137.16</v>
      </c>
      <c r="E22" s="513"/>
      <c r="F22" s="514"/>
    </row>
    <row r="23" spans="1:6" ht="32.25" customHeight="1" x14ac:dyDescent="0.2">
      <c r="A23" s="220" t="s">
        <v>720</v>
      </c>
      <c r="B23" s="200" t="s">
        <v>573</v>
      </c>
      <c r="C23" s="203" t="s">
        <v>721</v>
      </c>
      <c r="D23" s="201">
        <f>4*3.3</f>
        <v>13.2</v>
      </c>
      <c r="E23" s="513"/>
      <c r="F23" s="514"/>
    </row>
    <row r="24" spans="1:6" ht="32.25" customHeight="1" x14ac:dyDescent="0.2">
      <c r="A24" s="220" t="s">
        <v>722</v>
      </c>
      <c r="B24" s="200" t="s">
        <v>573</v>
      </c>
      <c r="C24" s="203" t="s">
        <v>723</v>
      </c>
      <c r="D24" s="201">
        <f>10.45*3.3</f>
        <v>34.484999999999992</v>
      </c>
      <c r="E24" s="513"/>
      <c r="F24" s="514"/>
    </row>
    <row r="25" spans="1:6" ht="42" customHeight="1" x14ac:dyDescent="0.2">
      <c r="A25" s="220" t="s">
        <v>678</v>
      </c>
      <c r="B25" s="200" t="s">
        <v>573</v>
      </c>
      <c r="C25" s="203" t="s">
        <v>724</v>
      </c>
      <c r="D25" s="201">
        <f>(1.2*3.3)+(6.3*3.3)</f>
        <v>24.75</v>
      </c>
      <c r="E25" s="513"/>
      <c r="F25" s="514"/>
    </row>
    <row r="26" spans="1:6" ht="42" customHeight="1" thickBot="1" x14ac:dyDescent="0.25">
      <c r="A26" s="220" t="s">
        <v>725</v>
      </c>
      <c r="B26" s="200" t="s">
        <v>573</v>
      </c>
      <c r="C26" s="203" t="s">
        <v>726</v>
      </c>
      <c r="D26" s="201">
        <f>(2.5*3)*3.3</f>
        <v>24.75</v>
      </c>
      <c r="E26" s="513"/>
      <c r="F26" s="514"/>
    </row>
    <row r="27" spans="1:6" ht="15.75" thickBot="1" x14ac:dyDescent="0.25">
      <c r="A27" s="236"/>
      <c r="B27" s="237"/>
      <c r="C27" s="230" t="s">
        <v>71</v>
      </c>
      <c r="D27" s="260">
        <f>TRUNC(SUM(D20:D26),2)</f>
        <v>330.08</v>
      </c>
      <c r="E27" s="515"/>
      <c r="F27" s="516"/>
    </row>
    <row r="28" spans="1:6" ht="16.5" customHeight="1" thickBot="1" x14ac:dyDescent="0.25">
      <c r="A28" s="517" t="s">
        <v>350</v>
      </c>
      <c r="B28" s="518"/>
      <c r="C28" s="518"/>
      <c r="D28" s="518"/>
      <c r="E28" s="518"/>
      <c r="F28" s="519"/>
    </row>
    <row r="29" spans="1:6" ht="15.75" thickBot="1" x14ac:dyDescent="0.25">
      <c r="A29" s="216" t="s">
        <v>343</v>
      </c>
      <c r="B29" s="195" t="s">
        <v>6</v>
      </c>
      <c r="C29" s="196" t="s">
        <v>344</v>
      </c>
      <c r="D29" s="197" t="s">
        <v>345</v>
      </c>
      <c r="E29" s="511"/>
      <c r="F29" s="512"/>
    </row>
    <row r="30" spans="1:6" ht="42.75" x14ac:dyDescent="0.2">
      <c r="A30" s="220" t="s">
        <v>727</v>
      </c>
      <c r="B30" s="204" t="s">
        <v>289</v>
      </c>
      <c r="C30" s="203" t="s">
        <v>728</v>
      </c>
      <c r="D30" s="202">
        <f>(5*0.8*2.1)+(2*0.7*2.1)+(1.8*2.1)+(2.2*2.5)+(2*0.4*0.6)+(1.5*1*8)</f>
        <v>33.1</v>
      </c>
      <c r="E30" s="513"/>
      <c r="F30" s="514"/>
    </row>
    <row r="31" spans="1:6" ht="15.75" thickBot="1" x14ac:dyDescent="0.25">
      <c r="A31" s="236"/>
      <c r="B31" s="237"/>
      <c r="C31" s="279" t="s">
        <v>71</v>
      </c>
      <c r="D31" s="331">
        <f>D30</f>
        <v>33.1</v>
      </c>
      <c r="E31" s="513"/>
      <c r="F31" s="514"/>
    </row>
    <row r="32" spans="1:6" ht="15.75" thickBot="1" x14ac:dyDescent="0.25">
      <c r="A32" s="268"/>
      <c r="B32" s="269"/>
      <c r="C32" s="270" t="s">
        <v>351</v>
      </c>
      <c r="D32" s="271">
        <f>TRUNC(D27-D31,2)</f>
        <v>296.98</v>
      </c>
      <c r="E32" s="281"/>
      <c r="F32" s="282"/>
    </row>
    <row r="33" spans="1:6" ht="15.75" thickBot="1" x14ac:dyDescent="0.25">
      <c r="A33" s="238"/>
      <c r="B33" s="239"/>
      <c r="C33" s="232"/>
      <c r="D33" s="232"/>
      <c r="E33" s="281"/>
      <c r="F33" s="282"/>
    </row>
    <row r="34" spans="1:6" ht="16.5" customHeight="1" thickBot="1" x14ac:dyDescent="0.25">
      <c r="A34" s="508" t="s">
        <v>576</v>
      </c>
      <c r="B34" s="509"/>
      <c r="C34" s="509"/>
      <c r="D34" s="509"/>
      <c r="E34" s="509"/>
      <c r="F34" s="510"/>
    </row>
    <row r="35" spans="1:6" ht="15.75" thickBot="1" x14ac:dyDescent="0.25">
      <c r="A35" s="216" t="s">
        <v>343</v>
      </c>
      <c r="B35" s="195" t="s">
        <v>6</v>
      </c>
      <c r="C35" s="196" t="s">
        <v>344</v>
      </c>
      <c r="D35" s="197" t="s">
        <v>345</v>
      </c>
      <c r="E35" s="511"/>
      <c r="F35" s="512"/>
    </row>
    <row r="36" spans="1:6" ht="14.25" x14ac:dyDescent="0.2">
      <c r="A36" s="220" t="s">
        <v>679</v>
      </c>
      <c r="B36" s="200" t="s">
        <v>573</v>
      </c>
      <c r="C36" s="203" t="s">
        <v>714</v>
      </c>
      <c r="D36" s="201">
        <f>3*3</f>
        <v>9</v>
      </c>
      <c r="E36" s="513"/>
      <c r="F36" s="514"/>
    </row>
    <row r="37" spans="1:6" ht="28.5" x14ac:dyDescent="0.2">
      <c r="A37" s="220" t="s">
        <v>574</v>
      </c>
      <c r="B37" s="200" t="s">
        <v>573</v>
      </c>
      <c r="C37" s="203" t="s">
        <v>730</v>
      </c>
      <c r="D37" s="201">
        <f>((1.5*2)+(2.5*2))*3</f>
        <v>24</v>
      </c>
      <c r="E37" s="513"/>
      <c r="F37" s="514"/>
    </row>
    <row r="38" spans="1:6" ht="48.75" customHeight="1" thickBot="1" x14ac:dyDescent="0.25">
      <c r="A38" s="220" t="s">
        <v>575</v>
      </c>
      <c r="B38" s="200" t="s">
        <v>573</v>
      </c>
      <c r="C38" s="203" t="s">
        <v>730</v>
      </c>
      <c r="D38" s="201">
        <f>((1.5*2)+(2.5*2))*3</f>
        <v>24</v>
      </c>
      <c r="E38" s="513"/>
      <c r="F38" s="514"/>
    </row>
    <row r="39" spans="1:6" ht="15.75" thickBot="1" x14ac:dyDescent="0.25">
      <c r="A39" s="236"/>
      <c r="B39" s="237"/>
      <c r="C39" s="230" t="s">
        <v>71</v>
      </c>
      <c r="D39" s="260">
        <f>TRUNC(SUM(D36:D38),2)</f>
        <v>57</v>
      </c>
      <c r="E39" s="515"/>
      <c r="F39" s="516"/>
    </row>
    <row r="40" spans="1:6" ht="16.5" customHeight="1" thickBot="1" x14ac:dyDescent="0.25">
      <c r="A40" s="517" t="s">
        <v>350</v>
      </c>
      <c r="B40" s="518"/>
      <c r="C40" s="518"/>
      <c r="D40" s="518"/>
      <c r="E40" s="518"/>
      <c r="F40" s="519"/>
    </row>
    <row r="41" spans="1:6" ht="15.75" thickBot="1" x14ac:dyDescent="0.25">
      <c r="A41" s="216" t="s">
        <v>343</v>
      </c>
      <c r="B41" s="195" t="s">
        <v>6</v>
      </c>
      <c r="C41" s="196" t="s">
        <v>344</v>
      </c>
      <c r="D41" s="197" t="s">
        <v>345</v>
      </c>
      <c r="E41" s="511"/>
      <c r="F41" s="512"/>
    </row>
    <row r="42" spans="1:6" ht="31.5" customHeight="1" x14ac:dyDescent="0.2">
      <c r="A42" s="220" t="s">
        <v>679</v>
      </c>
      <c r="B42" s="200" t="s">
        <v>573</v>
      </c>
      <c r="C42" s="203" t="s">
        <v>715</v>
      </c>
      <c r="D42" s="201">
        <f>3*3</f>
        <v>9</v>
      </c>
      <c r="E42" s="513"/>
      <c r="F42" s="514"/>
    </row>
    <row r="43" spans="1:6" ht="31.5" customHeight="1" x14ac:dyDescent="0.2">
      <c r="A43" s="220" t="s">
        <v>574</v>
      </c>
      <c r="B43" s="200" t="s">
        <v>573</v>
      </c>
      <c r="C43" s="203" t="s">
        <v>716</v>
      </c>
      <c r="D43" s="201">
        <f>(0.6*0.4)+(0.7*2.1)</f>
        <v>1.71</v>
      </c>
      <c r="E43" s="513"/>
      <c r="F43" s="514"/>
    </row>
    <row r="44" spans="1:6" ht="30.75" customHeight="1" thickBot="1" x14ac:dyDescent="0.25">
      <c r="A44" s="220" t="s">
        <v>575</v>
      </c>
      <c r="B44" s="200" t="s">
        <v>573</v>
      </c>
      <c r="C44" s="203" t="s">
        <v>716</v>
      </c>
      <c r="D44" s="201">
        <f>(0.6*0.4)+(0.7*2.1)</f>
        <v>1.71</v>
      </c>
      <c r="E44" s="513"/>
      <c r="F44" s="514"/>
    </row>
    <row r="45" spans="1:6" ht="15.75" thickBot="1" x14ac:dyDescent="0.25">
      <c r="A45" s="236"/>
      <c r="B45" s="237"/>
      <c r="C45" s="230" t="s">
        <v>71</v>
      </c>
      <c r="D45" s="260">
        <f>TRUNC(SUM(D42:D44),2)</f>
        <v>12.42</v>
      </c>
      <c r="E45" s="513"/>
      <c r="F45" s="514"/>
    </row>
    <row r="46" spans="1:6" ht="15.75" thickBot="1" x14ac:dyDescent="0.25">
      <c r="A46" s="268"/>
      <c r="B46" s="269"/>
      <c r="C46" s="270" t="s">
        <v>351</v>
      </c>
      <c r="D46" s="271">
        <f>TRUNC(D39-D45,2)</f>
        <v>44.58</v>
      </c>
      <c r="E46" s="281"/>
      <c r="F46" s="282"/>
    </row>
    <row r="47" spans="1:6" s="272" customFormat="1" ht="15.75" thickBot="1" x14ac:dyDescent="0.25">
      <c r="A47" s="238"/>
      <c r="B47" s="239"/>
      <c r="C47" s="232"/>
      <c r="D47" s="232"/>
      <c r="E47" s="281"/>
      <c r="F47" s="282"/>
    </row>
    <row r="48" spans="1:6" s="272" customFormat="1" ht="15.75" thickBot="1" x14ac:dyDescent="0.25">
      <c r="A48" s="538" t="s">
        <v>578</v>
      </c>
      <c r="B48" s="539"/>
      <c r="C48" s="509"/>
      <c r="D48" s="509"/>
      <c r="E48" s="509"/>
      <c r="F48" s="510"/>
    </row>
    <row r="49" spans="1:6" s="272" customFormat="1" ht="15.75" thickBot="1" x14ac:dyDescent="0.25">
      <c r="A49" s="362" t="s">
        <v>343</v>
      </c>
      <c r="B49" s="363" t="s">
        <v>6</v>
      </c>
      <c r="C49" s="361" t="s">
        <v>344</v>
      </c>
      <c r="D49" s="197" t="s">
        <v>345</v>
      </c>
      <c r="E49" s="511"/>
      <c r="F49" s="512"/>
    </row>
    <row r="50" spans="1:6" s="272" customFormat="1" ht="29.25" customHeight="1" x14ac:dyDescent="0.2">
      <c r="A50" s="218" t="s">
        <v>674</v>
      </c>
      <c r="B50" s="200" t="s">
        <v>573</v>
      </c>
      <c r="C50" s="199" t="s">
        <v>731</v>
      </c>
      <c r="D50" s="201">
        <f>((8*2)+(3.08*2))*3</f>
        <v>66.48</v>
      </c>
      <c r="E50" s="513"/>
      <c r="F50" s="514"/>
    </row>
    <row r="51" spans="1:6" s="272" customFormat="1" ht="14.25" x14ac:dyDescent="0.2">
      <c r="A51" s="220" t="s">
        <v>348</v>
      </c>
      <c r="B51" s="200" t="s">
        <v>573</v>
      </c>
      <c r="C51" s="203" t="s">
        <v>732</v>
      </c>
      <c r="D51" s="201">
        <f>(4.93*2*1.4)+(8.3*2*3)</f>
        <v>63.603999999999999</v>
      </c>
      <c r="E51" s="513"/>
      <c r="F51" s="514"/>
    </row>
    <row r="52" spans="1:6" s="272" customFormat="1" ht="14.25" x14ac:dyDescent="0.2">
      <c r="A52" s="220" t="s">
        <v>675</v>
      </c>
      <c r="B52" s="200" t="s">
        <v>573</v>
      </c>
      <c r="C52" s="203" t="s">
        <v>733</v>
      </c>
      <c r="D52" s="201">
        <f>(4*4*3)+(5.3*2*3)</f>
        <v>79.8</v>
      </c>
      <c r="E52" s="513"/>
      <c r="F52" s="514"/>
    </row>
    <row r="53" spans="1:6" s="272" customFormat="1" ht="14.25" x14ac:dyDescent="0.2">
      <c r="A53" s="220" t="s">
        <v>676</v>
      </c>
      <c r="B53" s="200" t="s">
        <v>573</v>
      </c>
      <c r="C53" s="203" t="s">
        <v>734</v>
      </c>
      <c r="D53" s="201">
        <f>(4*2*3)+(5*2*3)</f>
        <v>54</v>
      </c>
      <c r="E53" s="513"/>
      <c r="F53" s="514"/>
    </row>
    <row r="54" spans="1:6" s="272" customFormat="1" ht="14.25" x14ac:dyDescent="0.2">
      <c r="A54" s="220" t="s">
        <v>677</v>
      </c>
      <c r="B54" s="200" t="s">
        <v>573</v>
      </c>
      <c r="C54" s="203" t="s">
        <v>735</v>
      </c>
      <c r="D54" s="201">
        <f>(3.85*2*3)+(4*4*3)</f>
        <v>71.099999999999994</v>
      </c>
      <c r="E54" s="513"/>
      <c r="F54" s="514"/>
    </row>
    <row r="55" spans="1:6" s="272" customFormat="1" ht="14.25" x14ac:dyDescent="0.2">
      <c r="A55" s="220" t="s">
        <v>678</v>
      </c>
      <c r="B55" s="200" t="s">
        <v>573</v>
      </c>
      <c r="C55" s="203" t="s">
        <v>736</v>
      </c>
      <c r="D55" s="201">
        <f>(1.2*2*3)+(6.3*2*3)</f>
        <v>45</v>
      </c>
      <c r="E55" s="513"/>
      <c r="F55" s="514"/>
    </row>
    <row r="56" spans="1:6" s="272" customFormat="1" thickBot="1" x14ac:dyDescent="0.25">
      <c r="A56" s="220" t="s">
        <v>679</v>
      </c>
      <c r="B56" s="200" t="s">
        <v>573</v>
      </c>
      <c r="C56" s="203" t="s">
        <v>737</v>
      </c>
      <c r="D56" s="201">
        <f>(2.5*2*3)+(3*3)</f>
        <v>24</v>
      </c>
      <c r="E56" s="513"/>
      <c r="F56" s="514"/>
    </row>
    <row r="57" spans="1:6" s="272" customFormat="1" ht="15.75" thickBot="1" x14ac:dyDescent="0.25">
      <c r="A57" s="236"/>
      <c r="B57" s="237"/>
      <c r="C57" s="230" t="s">
        <v>71</v>
      </c>
      <c r="D57" s="260">
        <f>TRUNC(SUM(D50:D56),2)</f>
        <v>403.98</v>
      </c>
      <c r="E57" s="515"/>
      <c r="F57" s="516"/>
    </row>
    <row r="58" spans="1:6" s="272" customFormat="1" ht="15.75" thickBot="1" x14ac:dyDescent="0.25">
      <c r="A58" s="517" t="s">
        <v>350</v>
      </c>
      <c r="B58" s="518"/>
      <c r="C58" s="518"/>
      <c r="D58" s="518"/>
      <c r="E58" s="518"/>
      <c r="F58" s="519"/>
    </row>
    <row r="59" spans="1:6" s="272" customFormat="1" ht="15.75" thickBot="1" x14ac:dyDescent="0.25">
      <c r="A59" s="216" t="s">
        <v>343</v>
      </c>
      <c r="B59" s="195" t="s">
        <v>6</v>
      </c>
      <c r="C59" s="196" t="s">
        <v>344</v>
      </c>
      <c r="D59" s="197" t="s">
        <v>345</v>
      </c>
      <c r="E59" s="511"/>
      <c r="F59" s="512"/>
    </row>
    <row r="60" spans="1:6" s="272" customFormat="1" ht="43.5" thickBot="1" x14ac:dyDescent="0.25">
      <c r="A60" s="220" t="s">
        <v>727</v>
      </c>
      <c r="B60" s="204" t="s">
        <v>289</v>
      </c>
      <c r="C60" s="203" t="s">
        <v>739</v>
      </c>
      <c r="D60" s="202">
        <f>(5*0.8*2.1)+(2*0.7*2.1)+(1.8*2.1)+(2.2*2.5)+(1.5*1*7)</f>
        <v>31.12</v>
      </c>
      <c r="E60" s="513"/>
      <c r="F60" s="514"/>
    </row>
    <row r="61" spans="1:6" s="272" customFormat="1" ht="15.75" thickBot="1" x14ac:dyDescent="0.25">
      <c r="A61" s="236"/>
      <c r="B61" s="237"/>
      <c r="C61" s="230" t="s">
        <v>71</v>
      </c>
      <c r="D61" s="260">
        <f>TRUNC(SUM(D60:D60),2)</f>
        <v>31.12</v>
      </c>
      <c r="E61" s="513"/>
      <c r="F61" s="514"/>
    </row>
    <row r="62" spans="1:6" s="272" customFormat="1" ht="15.75" thickBot="1" x14ac:dyDescent="0.25">
      <c r="A62" s="268"/>
      <c r="B62" s="269"/>
      <c r="C62" s="270" t="s">
        <v>351</v>
      </c>
      <c r="D62" s="271">
        <f>TRUNC(D57-D61,2)</f>
        <v>372.86</v>
      </c>
      <c r="E62" s="281"/>
      <c r="F62" s="282"/>
    </row>
    <row r="63" spans="1:6" s="272" customFormat="1" ht="15.75" thickBot="1" x14ac:dyDescent="0.25">
      <c r="A63" s="238"/>
      <c r="B63" s="239"/>
      <c r="C63" s="232"/>
      <c r="D63" s="232"/>
      <c r="E63" s="281"/>
      <c r="F63" s="282"/>
    </row>
    <row r="64" spans="1:6" ht="16.5" customHeight="1" thickBot="1" x14ac:dyDescent="0.25">
      <c r="A64" s="508" t="s">
        <v>579</v>
      </c>
      <c r="B64" s="540"/>
      <c r="C64" s="540"/>
      <c r="D64" s="540"/>
      <c r="E64" s="540"/>
      <c r="F64" s="541"/>
    </row>
    <row r="65" spans="1:6" ht="15.75" thickBot="1" x14ac:dyDescent="0.25">
      <c r="A65" s="216" t="s">
        <v>343</v>
      </c>
      <c r="B65" s="195" t="s">
        <v>6</v>
      </c>
      <c r="C65" s="196" t="s">
        <v>344</v>
      </c>
      <c r="D65" s="197" t="s">
        <v>345</v>
      </c>
      <c r="E65" s="511"/>
      <c r="F65" s="512"/>
    </row>
    <row r="66" spans="1:6" ht="60.75" customHeight="1" thickBot="1" x14ac:dyDescent="0.25">
      <c r="A66" s="218" t="s">
        <v>740</v>
      </c>
      <c r="B66" s="200" t="s">
        <v>573</v>
      </c>
      <c r="C66" s="199" t="s">
        <v>741</v>
      </c>
      <c r="D66" s="201">
        <f>(8.3*2*3.6)+(8.3*1.25)+(19.05*2*3.6)</f>
        <v>207.29500000000002</v>
      </c>
      <c r="E66" s="513"/>
      <c r="F66" s="514"/>
    </row>
    <row r="67" spans="1:6" ht="15.75" thickBot="1" x14ac:dyDescent="0.25">
      <c r="A67" s="268"/>
      <c r="B67" s="269"/>
      <c r="C67" s="270" t="s">
        <v>351</v>
      </c>
      <c r="D67" s="271">
        <f>TRUNC(SUM(D66:D66),2)</f>
        <v>207.29</v>
      </c>
      <c r="E67" s="281"/>
      <c r="F67" s="282"/>
    </row>
    <row r="68" spans="1:6" ht="15.75" thickBot="1" x14ac:dyDescent="0.25">
      <c r="A68" s="517" t="s">
        <v>743</v>
      </c>
      <c r="B68" s="518"/>
      <c r="C68" s="518"/>
      <c r="D68" s="518"/>
      <c r="E68" s="518"/>
      <c r="F68" s="519"/>
    </row>
    <row r="69" spans="1:6" ht="15.75" thickBot="1" x14ac:dyDescent="0.25">
      <c r="A69" s="216" t="s">
        <v>343</v>
      </c>
      <c r="B69" s="195" t="s">
        <v>6</v>
      </c>
      <c r="C69" s="196" t="s">
        <v>344</v>
      </c>
      <c r="D69" s="197" t="s">
        <v>345</v>
      </c>
      <c r="E69" s="511"/>
      <c r="F69" s="512"/>
    </row>
    <row r="70" spans="1:6" ht="29.25" thickBot="1" x14ac:dyDescent="0.25">
      <c r="A70" s="218" t="s">
        <v>742</v>
      </c>
      <c r="B70" s="200" t="s">
        <v>577</v>
      </c>
      <c r="C70" s="199" t="s">
        <v>744</v>
      </c>
      <c r="D70" s="201">
        <f>(4.9*2.1*2)+(1.8*2.1)+(8*1.5*1)+(0.6*0.4*2)</f>
        <v>36.839999999999996</v>
      </c>
      <c r="E70" s="513"/>
      <c r="F70" s="514"/>
    </row>
    <row r="71" spans="1:6" ht="15.75" thickBot="1" x14ac:dyDescent="0.25">
      <c r="A71" s="236"/>
      <c r="B71" s="237"/>
      <c r="C71" s="230" t="s">
        <v>71</v>
      </c>
      <c r="D71" s="260">
        <f>D70</f>
        <v>36.839999999999996</v>
      </c>
      <c r="E71" s="513"/>
      <c r="F71" s="514"/>
    </row>
    <row r="72" spans="1:6" ht="15.75" thickBot="1" x14ac:dyDescent="0.25">
      <c r="A72" s="268"/>
      <c r="B72" s="269"/>
      <c r="C72" s="332" t="s">
        <v>351</v>
      </c>
      <c r="D72" s="333">
        <f>TRUNC(D67-D71,2)</f>
        <v>170.45</v>
      </c>
      <c r="E72" s="281"/>
      <c r="F72" s="282"/>
    </row>
    <row r="73" spans="1:6" s="272" customFormat="1" ht="15.75" thickBot="1" x14ac:dyDescent="0.25">
      <c r="A73" s="238"/>
      <c r="B73" s="239"/>
      <c r="C73" s="232"/>
      <c r="D73" s="232"/>
      <c r="E73" s="281"/>
      <c r="F73" s="282"/>
    </row>
    <row r="74" spans="1:6" ht="16.5" customHeight="1" x14ac:dyDescent="0.2">
      <c r="A74" s="538" t="s">
        <v>347</v>
      </c>
      <c r="B74" s="539"/>
      <c r="C74" s="539"/>
      <c r="D74" s="539"/>
      <c r="E74" s="539"/>
      <c r="F74" s="542"/>
    </row>
    <row r="75" spans="1:6" ht="15.75" thickBot="1" x14ac:dyDescent="0.25">
      <c r="A75" s="216" t="s">
        <v>343</v>
      </c>
      <c r="B75" s="195" t="s">
        <v>6</v>
      </c>
      <c r="C75" s="196" t="s">
        <v>344</v>
      </c>
      <c r="D75" s="197" t="s">
        <v>345</v>
      </c>
      <c r="F75" s="261"/>
    </row>
    <row r="76" spans="1:6" ht="20.25" customHeight="1" x14ac:dyDescent="0.2">
      <c r="A76" s="218" t="s">
        <v>674</v>
      </c>
      <c r="B76" s="200" t="s">
        <v>573</v>
      </c>
      <c r="C76" s="199">
        <v>24.6</v>
      </c>
      <c r="D76" s="201">
        <f>C76</f>
        <v>24.6</v>
      </c>
      <c r="F76" s="261"/>
    </row>
    <row r="77" spans="1:6" ht="21" customHeight="1" x14ac:dyDescent="0.2">
      <c r="A77" s="220" t="s">
        <v>348</v>
      </c>
      <c r="B77" s="200" t="s">
        <v>573</v>
      </c>
      <c r="C77" s="203">
        <v>40.79</v>
      </c>
      <c r="D77" s="201">
        <f t="shared" ref="D77:D80" si="0">C77</f>
        <v>40.79</v>
      </c>
      <c r="F77" s="261"/>
    </row>
    <row r="78" spans="1:6" ht="22.5" customHeight="1" x14ac:dyDescent="0.2">
      <c r="A78" s="220" t="s">
        <v>675</v>
      </c>
      <c r="B78" s="200" t="s">
        <v>573</v>
      </c>
      <c r="C78" s="203">
        <v>21.2</v>
      </c>
      <c r="D78" s="201">
        <f t="shared" si="0"/>
        <v>21.2</v>
      </c>
      <c r="F78" s="261"/>
    </row>
    <row r="79" spans="1:6" ht="29.25" customHeight="1" x14ac:dyDescent="0.2">
      <c r="A79" s="220" t="s">
        <v>676</v>
      </c>
      <c r="B79" s="200" t="s">
        <v>573</v>
      </c>
      <c r="C79" s="203">
        <v>20</v>
      </c>
      <c r="D79" s="201">
        <f t="shared" si="0"/>
        <v>20</v>
      </c>
      <c r="F79" s="261"/>
    </row>
    <row r="80" spans="1:6" ht="30.75" customHeight="1" x14ac:dyDescent="0.2">
      <c r="A80" s="220" t="s">
        <v>677</v>
      </c>
      <c r="B80" s="200" t="s">
        <v>573</v>
      </c>
      <c r="C80" s="203">
        <v>15.4</v>
      </c>
      <c r="D80" s="201">
        <f t="shared" si="0"/>
        <v>15.4</v>
      </c>
      <c r="F80" s="261"/>
    </row>
    <row r="81" spans="1:6" ht="30.75" customHeight="1" x14ac:dyDescent="0.2">
      <c r="A81" s="220" t="s">
        <v>678</v>
      </c>
      <c r="B81" s="200" t="s">
        <v>573</v>
      </c>
      <c r="C81" s="203">
        <v>7.56</v>
      </c>
      <c r="D81" s="201">
        <f t="shared" ref="D81:D82" si="1">C81</f>
        <v>7.56</v>
      </c>
      <c r="F81" s="261"/>
    </row>
    <row r="82" spans="1:6" ht="30.75" customHeight="1" x14ac:dyDescent="0.2">
      <c r="A82" s="220" t="s">
        <v>679</v>
      </c>
      <c r="B82" s="200" t="s">
        <v>573</v>
      </c>
      <c r="C82" s="203">
        <v>7.5</v>
      </c>
      <c r="D82" s="201">
        <f t="shared" si="1"/>
        <v>7.5</v>
      </c>
      <c r="F82" s="261"/>
    </row>
    <row r="83" spans="1:6" ht="30.75" customHeight="1" x14ac:dyDescent="0.2">
      <c r="A83" s="220" t="s">
        <v>574</v>
      </c>
      <c r="B83" s="200" t="s">
        <v>573</v>
      </c>
      <c r="C83" s="203">
        <v>3.75</v>
      </c>
      <c r="D83" s="201">
        <f t="shared" ref="D83:D84" si="2">C83</f>
        <v>3.75</v>
      </c>
      <c r="F83" s="261"/>
    </row>
    <row r="84" spans="1:6" ht="30.75" customHeight="1" x14ac:dyDescent="0.2">
      <c r="A84" s="220" t="s">
        <v>575</v>
      </c>
      <c r="B84" s="200" t="s">
        <v>573</v>
      </c>
      <c r="C84" s="203">
        <v>3.75</v>
      </c>
      <c r="D84" s="201">
        <f t="shared" si="2"/>
        <v>3.75</v>
      </c>
      <c r="F84" s="261"/>
    </row>
    <row r="85" spans="1:6" ht="30.75" customHeight="1" thickBot="1" x14ac:dyDescent="0.25">
      <c r="A85" s="360" t="s">
        <v>704</v>
      </c>
      <c r="B85" s="200" t="s">
        <v>573</v>
      </c>
      <c r="C85" s="203">
        <v>28.35</v>
      </c>
      <c r="D85" s="201">
        <f t="shared" ref="D85" si="3">C85</f>
        <v>28.35</v>
      </c>
      <c r="F85" s="261"/>
    </row>
    <row r="86" spans="1:6" ht="15.75" thickBot="1" x14ac:dyDescent="0.25">
      <c r="A86" s="236"/>
      <c r="B86" s="237"/>
      <c r="C86" s="230" t="s">
        <v>71</v>
      </c>
      <c r="D86" s="260">
        <f>TRUNC(SUM(D76:D85),2)</f>
        <v>172.9</v>
      </c>
      <c r="F86" s="261"/>
    </row>
    <row r="87" spans="1:6" ht="15.75" thickBot="1" x14ac:dyDescent="0.25">
      <c r="A87" s="238"/>
      <c r="B87" s="239"/>
      <c r="C87" s="232"/>
      <c r="D87" s="232"/>
      <c r="F87" s="261"/>
    </row>
    <row r="88" spans="1:6" ht="16.5" customHeight="1" thickBot="1" x14ac:dyDescent="0.25">
      <c r="A88" s="538" t="s">
        <v>346</v>
      </c>
      <c r="B88" s="539"/>
      <c r="C88" s="539"/>
      <c r="D88" s="539"/>
      <c r="E88" s="539"/>
      <c r="F88" s="542"/>
    </row>
    <row r="89" spans="1:6" ht="16.5" customHeight="1" thickBot="1" x14ac:dyDescent="0.25">
      <c r="A89" s="556" t="s">
        <v>580</v>
      </c>
      <c r="B89" s="557"/>
      <c r="C89" s="557"/>
      <c r="D89" s="557"/>
      <c r="E89" s="557"/>
      <c r="F89" s="558"/>
    </row>
    <row r="90" spans="1:6" ht="15.75" thickBot="1" x14ac:dyDescent="0.25">
      <c r="A90" s="216" t="s">
        <v>343</v>
      </c>
      <c r="B90" s="195" t="s">
        <v>6</v>
      </c>
      <c r="C90" s="195" t="s">
        <v>344</v>
      </c>
      <c r="D90" s="197" t="s">
        <v>345</v>
      </c>
      <c r="F90" s="261"/>
    </row>
    <row r="91" spans="1:6" ht="20.25" customHeight="1" x14ac:dyDescent="0.2">
      <c r="A91" s="218" t="s">
        <v>674</v>
      </c>
      <c r="B91" s="200" t="s">
        <v>573</v>
      </c>
      <c r="C91" s="199">
        <v>24.6</v>
      </c>
      <c r="D91" s="201">
        <f>C91</f>
        <v>24.6</v>
      </c>
      <c r="F91" s="261"/>
    </row>
    <row r="92" spans="1:6" ht="20.25" customHeight="1" x14ac:dyDescent="0.2">
      <c r="A92" s="220" t="s">
        <v>348</v>
      </c>
      <c r="B92" s="200" t="s">
        <v>573</v>
      </c>
      <c r="C92" s="203">
        <v>40.79</v>
      </c>
      <c r="D92" s="201">
        <f t="shared" ref="D92:D99" si="4">C92</f>
        <v>40.79</v>
      </c>
      <c r="F92" s="261"/>
    </row>
    <row r="93" spans="1:6" ht="20.25" customHeight="1" x14ac:dyDescent="0.2">
      <c r="A93" s="220" t="s">
        <v>675</v>
      </c>
      <c r="B93" s="200" t="s">
        <v>573</v>
      </c>
      <c r="C93" s="203">
        <v>21.2</v>
      </c>
      <c r="D93" s="201">
        <f t="shared" si="4"/>
        <v>21.2</v>
      </c>
      <c r="F93" s="261"/>
    </row>
    <row r="94" spans="1:6" ht="20.25" customHeight="1" x14ac:dyDescent="0.2">
      <c r="A94" s="220" t="s">
        <v>676</v>
      </c>
      <c r="B94" s="200" t="s">
        <v>573</v>
      </c>
      <c r="C94" s="203">
        <v>20</v>
      </c>
      <c r="D94" s="201">
        <f t="shared" si="4"/>
        <v>20</v>
      </c>
      <c r="F94" s="261"/>
    </row>
    <row r="95" spans="1:6" ht="20.25" customHeight="1" x14ac:dyDescent="0.2">
      <c r="A95" s="220" t="s">
        <v>677</v>
      </c>
      <c r="B95" s="200" t="s">
        <v>573</v>
      </c>
      <c r="C95" s="203">
        <v>15.4</v>
      </c>
      <c r="D95" s="201">
        <f t="shared" si="4"/>
        <v>15.4</v>
      </c>
      <c r="F95" s="261"/>
    </row>
    <row r="96" spans="1:6" ht="20.25" customHeight="1" x14ac:dyDescent="0.2">
      <c r="A96" s="220" t="s">
        <v>678</v>
      </c>
      <c r="B96" s="200" t="s">
        <v>573</v>
      </c>
      <c r="C96" s="203">
        <v>7.56</v>
      </c>
      <c r="D96" s="201">
        <f t="shared" si="4"/>
        <v>7.56</v>
      </c>
      <c r="F96" s="261"/>
    </row>
    <row r="97" spans="1:6" ht="20.25" customHeight="1" x14ac:dyDescent="0.2">
      <c r="A97" s="220" t="s">
        <v>679</v>
      </c>
      <c r="B97" s="200" t="s">
        <v>573</v>
      </c>
      <c r="C97" s="203">
        <v>7.5</v>
      </c>
      <c r="D97" s="201">
        <f t="shared" si="4"/>
        <v>7.5</v>
      </c>
      <c r="F97" s="261"/>
    </row>
    <row r="98" spans="1:6" ht="28.5" x14ac:dyDescent="0.2">
      <c r="A98" s="220" t="s">
        <v>574</v>
      </c>
      <c r="B98" s="200" t="s">
        <v>573</v>
      </c>
      <c r="C98" s="203">
        <v>3.75</v>
      </c>
      <c r="D98" s="201">
        <f t="shared" si="4"/>
        <v>3.75</v>
      </c>
      <c r="F98" s="261"/>
    </row>
    <row r="99" spans="1:6" ht="29.25" thickBot="1" x14ac:dyDescent="0.25">
      <c r="A99" s="220" t="s">
        <v>575</v>
      </c>
      <c r="B99" s="200" t="s">
        <v>573</v>
      </c>
      <c r="C99" s="203">
        <v>3.75</v>
      </c>
      <c r="D99" s="201">
        <f t="shared" si="4"/>
        <v>3.75</v>
      </c>
      <c r="F99" s="261"/>
    </row>
    <row r="100" spans="1:6" ht="15.75" thickBot="1" x14ac:dyDescent="0.25">
      <c r="A100" s="236"/>
      <c r="B100" s="237"/>
      <c r="C100" s="230" t="s">
        <v>71</v>
      </c>
      <c r="D100" s="260">
        <f>TRUNC(SUM(D91:D99),2)</f>
        <v>144.55000000000001</v>
      </c>
      <c r="F100" s="261"/>
    </row>
    <row r="101" spans="1:6" ht="15.75" thickBot="1" x14ac:dyDescent="0.25">
      <c r="A101" s="236"/>
      <c r="B101" s="237"/>
      <c r="C101" s="264"/>
      <c r="D101" s="264"/>
      <c r="F101" s="261"/>
    </row>
    <row r="102" spans="1:6" ht="16.5" customHeight="1" thickBot="1" x14ac:dyDescent="0.25">
      <c r="A102" s="556" t="s">
        <v>356</v>
      </c>
      <c r="B102" s="557"/>
      <c r="C102" s="557"/>
      <c r="D102" s="557"/>
      <c r="E102" s="557"/>
      <c r="F102" s="558"/>
    </row>
    <row r="103" spans="1:6" ht="16.5" customHeight="1" thickBot="1" x14ac:dyDescent="0.25">
      <c r="A103" s="553" t="s">
        <v>708</v>
      </c>
      <c r="B103" s="554"/>
      <c r="C103" s="554"/>
      <c r="D103" s="554"/>
      <c r="E103" s="554"/>
      <c r="F103" s="555"/>
    </row>
    <row r="104" spans="1:6" ht="30.75" thickBot="1" x14ac:dyDescent="0.25">
      <c r="A104" s="216" t="s">
        <v>343</v>
      </c>
      <c r="B104" s="195" t="s">
        <v>6</v>
      </c>
      <c r="C104" s="195" t="s">
        <v>344</v>
      </c>
      <c r="D104" s="197" t="s">
        <v>345</v>
      </c>
      <c r="E104" s="195" t="s">
        <v>354</v>
      </c>
      <c r="F104" s="262" t="s">
        <v>355</v>
      </c>
    </row>
    <row r="105" spans="1:6" ht="36" customHeight="1" thickBot="1" x14ac:dyDescent="0.25">
      <c r="A105" s="218" t="s">
        <v>581</v>
      </c>
      <c r="B105" s="200" t="s">
        <v>352</v>
      </c>
      <c r="C105" s="199" t="s">
        <v>707</v>
      </c>
      <c r="D105" s="201">
        <f>(((8.3*2)+(20.05*2))*0.5)+(1.36*2.34)</f>
        <v>31.532400000000003</v>
      </c>
      <c r="E105" s="199">
        <v>0.06</v>
      </c>
      <c r="F105" s="219">
        <f>E105*D105</f>
        <v>1.8919440000000001</v>
      </c>
    </row>
    <row r="106" spans="1:6" ht="15.75" thickBot="1" x14ac:dyDescent="0.25">
      <c r="A106" s="236"/>
      <c r="B106" s="237"/>
      <c r="C106" s="230" t="s">
        <v>71</v>
      </c>
      <c r="D106" s="260">
        <f>TRUNC(SUM(D105:D105),2)</f>
        <v>31.53</v>
      </c>
      <c r="E106" s="230" t="s">
        <v>71</v>
      </c>
      <c r="F106" s="260">
        <f>TRUNC(SUM(F105:F105),2)</f>
        <v>1.89</v>
      </c>
    </row>
    <row r="107" spans="1:6" ht="15" customHeight="1" thickBot="1" x14ac:dyDescent="0.3">
      <c r="A107" s="249"/>
      <c r="B107" s="250"/>
      <c r="C107" s="250"/>
      <c r="D107" s="250"/>
      <c r="E107" s="251"/>
      <c r="F107" s="263"/>
    </row>
    <row r="108" spans="1:6" ht="15.75" customHeight="1" x14ac:dyDescent="0.2">
      <c r="A108" s="543" t="s">
        <v>137</v>
      </c>
      <c r="B108" s="544"/>
      <c r="C108" s="544"/>
      <c r="D108" s="547" t="s">
        <v>138</v>
      </c>
      <c r="E108" s="548"/>
      <c r="F108" s="551" t="s">
        <v>142</v>
      </c>
    </row>
    <row r="109" spans="1:6" ht="15.75" customHeight="1" x14ac:dyDescent="0.2">
      <c r="A109" s="545"/>
      <c r="B109" s="546"/>
      <c r="C109" s="546"/>
      <c r="D109" s="549"/>
      <c r="E109" s="550"/>
      <c r="F109" s="552"/>
    </row>
    <row r="110" spans="1:6" ht="15.75" customHeight="1" x14ac:dyDescent="0.2">
      <c r="A110" s="559"/>
      <c r="B110" s="560"/>
      <c r="C110" s="560"/>
      <c r="D110" s="561"/>
      <c r="E110" s="562"/>
      <c r="F110" s="565"/>
    </row>
    <row r="111" spans="1:6" ht="15.75" customHeight="1" x14ac:dyDescent="0.2">
      <c r="A111" s="559"/>
      <c r="B111" s="560"/>
      <c r="C111" s="560"/>
      <c r="D111" s="563"/>
      <c r="E111" s="564"/>
      <c r="F111" s="566"/>
    </row>
    <row r="112" spans="1:6" ht="15.75" customHeight="1" x14ac:dyDescent="0.2">
      <c r="A112" s="568" t="s">
        <v>13</v>
      </c>
      <c r="B112" s="569"/>
      <c r="C112" s="570"/>
      <c r="D112" s="571" t="s">
        <v>617</v>
      </c>
      <c r="E112" s="570"/>
      <c r="F112" s="566"/>
    </row>
    <row r="113" spans="1:6" ht="15.75" customHeight="1" thickBot="1" x14ac:dyDescent="0.25">
      <c r="A113" s="572" t="s">
        <v>14</v>
      </c>
      <c r="B113" s="573"/>
      <c r="C113" s="574"/>
      <c r="D113" s="575" t="s">
        <v>139</v>
      </c>
      <c r="E113" s="576"/>
      <c r="F113" s="567"/>
    </row>
    <row r="114" spans="1:6" ht="15.75" customHeight="1" x14ac:dyDescent="0.25">
      <c r="C114" s="214"/>
      <c r="D114" s="214"/>
      <c r="E114" s="214"/>
      <c r="F114" s="214"/>
    </row>
    <row r="115" spans="1:6" ht="15.75" customHeight="1" x14ac:dyDescent="0.25">
      <c r="C115" s="214"/>
      <c r="D115" s="214"/>
      <c r="E115" s="214"/>
      <c r="F115" s="214"/>
    </row>
    <row r="116" spans="1:6" ht="15.75" customHeight="1" x14ac:dyDescent="0.25">
      <c r="C116" s="214"/>
      <c r="D116" s="214"/>
      <c r="E116" s="214"/>
      <c r="F116" s="214"/>
    </row>
    <row r="117" spans="1:6" ht="15.75" customHeight="1" x14ac:dyDescent="0.25">
      <c r="C117" s="214"/>
      <c r="D117" s="214"/>
      <c r="E117" s="214"/>
      <c r="F117" s="214"/>
    </row>
    <row r="118" spans="1:6" ht="15.75" customHeight="1" x14ac:dyDescent="0.25">
      <c r="C118" s="214"/>
      <c r="D118" s="214"/>
      <c r="E118" s="214"/>
      <c r="F118" s="214"/>
    </row>
    <row r="119" spans="1:6" ht="15.75" customHeight="1" x14ac:dyDescent="0.25">
      <c r="C119" s="214"/>
      <c r="D119" s="214"/>
      <c r="E119" s="214"/>
      <c r="F119" s="214"/>
    </row>
    <row r="120" spans="1:6" ht="15.75" customHeight="1" x14ac:dyDescent="0.2"/>
    <row r="121" spans="1:6" ht="15.75" customHeight="1" x14ac:dyDescent="0.2"/>
    <row r="122" spans="1:6" ht="15.75" customHeight="1" x14ac:dyDescent="0.2"/>
    <row r="123" spans="1:6" ht="15.75" customHeight="1" x14ac:dyDescent="0.2"/>
    <row r="124" spans="1:6" ht="15.75" customHeight="1" x14ac:dyDescent="0.2"/>
    <row r="125" spans="1:6" ht="15.75" customHeight="1" x14ac:dyDescent="0.2"/>
    <row r="126" spans="1:6" ht="15.75" customHeight="1" x14ac:dyDescent="0.2"/>
    <row r="127" spans="1:6" ht="15.75" customHeight="1" x14ac:dyDescent="0.2"/>
    <row r="128" spans="1:6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</sheetData>
  <mergeCells count="41">
    <mergeCell ref="A110:C111"/>
    <mergeCell ref="D110:E111"/>
    <mergeCell ref="F110:F113"/>
    <mergeCell ref="A112:C112"/>
    <mergeCell ref="D112:E112"/>
    <mergeCell ref="A113:C113"/>
    <mergeCell ref="D113:E113"/>
    <mergeCell ref="A74:F74"/>
    <mergeCell ref="A108:C109"/>
    <mergeCell ref="D108:E109"/>
    <mergeCell ref="F108:F109"/>
    <mergeCell ref="A103:F103"/>
    <mergeCell ref="A102:F102"/>
    <mergeCell ref="A88:F88"/>
    <mergeCell ref="A89:F89"/>
    <mergeCell ref="A48:F48"/>
    <mergeCell ref="E49:F57"/>
    <mergeCell ref="A58:F58"/>
    <mergeCell ref="A68:F68"/>
    <mergeCell ref="E69:F71"/>
    <mergeCell ref="A64:F64"/>
    <mergeCell ref="E65:F66"/>
    <mergeCell ref="E59:F61"/>
    <mergeCell ref="E29:F31"/>
    <mergeCell ref="A34:F34"/>
    <mergeCell ref="E35:F39"/>
    <mergeCell ref="A40:F40"/>
    <mergeCell ref="E41:F45"/>
    <mergeCell ref="A18:F18"/>
    <mergeCell ref="E19:F27"/>
    <mergeCell ref="A28:F28"/>
    <mergeCell ref="A12:F12"/>
    <mergeCell ref="B1:F1"/>
    <mergeCell ref="B2:F2"/>
    <mergeCell ref="B3:F3"/>
    <mergeCell ref="B4:F4"/>
    <mergeCell ref="A5:F5"/>
    <mergeCell ref="A6:F6"/>
    <mergeCell ref="A7:F7"/>
    <mergeCell ref="A8:F8"/>
    <mergeCell ref="E9:F11"/>
  </mergeCells>
  <conditionalFormatting sqref="A30:D30">
    <cfRule type="expression" dxfId="243" priority="243" stopIfTrue="1">
      <formula>AND(#REF!&lt;&gt;"COMPOSICAO",#REF!&lt;&gt;"INSUMO",#REF!&lt;&gt;"")</formula>
    </cfRule>
  </conditionalFormatting>
  <conditionalFormatting sqref="A30:D30">
    <cfRule type="expression" dxfId="242" priority="244" stopIfTrue="1">
      <formula>AND(OR(#REF!="COMPOSICAO",#REF!="INSUMO",#REF!&lt;&gt;""),#REF!&lt;&gt;"")</formula>
    </cfRule>
  </conditionalFormatting>
  <conditionalFormatting sqref="A66:D66">
    <cfRule type="expression" dxfId="241" priority="219" stopIfTrue="1">
      <formula>AND(#REF!&lt;&gt;"COMPOSICAO",#REF!&lt;&gt;"INSUMO",#REF!&lt;&gt;"")</formula>
    </cfRule>
  </conditionalFormatting>
  <conditionalFormatting sqref="A66:D66">
    <cfRule type="expression" dxfId="240" priority="220" stopIfTrue="1">
      <formula>AND(OR(#REF!="COMPOSICAO",#REF!="INSUMO",#REF!&lt;&gt;""),#REF!&lt;&gt;"")</formula>
    </cfRule>
  </conditionalFormatting>
  <conditionalFormatting sqref="A76:D76 A77 C77:D78 B77:B85">
    <cfRule type="expression" dxfId="239" priority="193" stopIfTrue="1">
      <formula>AND(#REF!&lt;&gt;"COMPOSICAO",#REF!&lt;&gt;"INSUMO",#REF!&lt;&gt;"")</formula>
    </cfRule>
  </conditionalFormatting>
  <conditionalFormatting sqref="A76:D76 A77 C77:D78 B77:B85">
    <cfRule type="expression" dxfId="238" priority="194" stopIfTrue="1">
      <formula>AND(OR(#REF!="COMPOSICAO",#REF!="INSUMO",#REF!&lt;&gt;""),#REF!&lt;&gt;"")</formula>
    </cfRule>
  </conditionalFormatting>
  <conditionalFormatting sqref="A78">
    <cfRule type="expression" dxfId="237" priority="191" stopIfTrue="1">
      <formula>AND(#REF!&lt;&gt;"COMPOSICAO",#REF!&lt;&gt;"INSUMO",#REF!&lt;&gt;"")</formula>
    </cfRule>
  </conditionalFormatting>
  <conditionalFormatting sqref="A78">
    <cfRule type="expression" dxfId="236" priority="192" stopIfTrue="1">
      <formula>AND(OR(#REF!="COMPOSICAO",#REF!="INSUMO",#REF!&lt;&gt;""),#REF!&lt;&gt;"")</formula>
    </cfRule>
  </conditionalFormatting>
  <conditionalFormatting sqref="C79:D79">
    <cfRule type="expression" dxfId="235" priority="189" stopIfTrue="1">
      <formula>AND(#REF!&lt;&gt;"COMPOSICAO",#REF!&lt;&gt;"INSUMO",#REF!&lt;&gt;"")</formula>
    </cfRule>
  </conditionalFormatting>
  <conditionalFormatting sqref="C79:D79">
    <cfRule type="expression" dxfId="234" priority="190" stopIfTrue="1">
      <formula>AND(OR(#REF!="COMPOSICAO",#REF!="INSUMO",#REF!&lt;&gt;""),#REF!&lt;&gt;"")</formula>
    </cfRule>
  </conditionalFormatting>
  <conditionalFormatting sqref="A79">
    <cfRule type="expression" dxfId="233" priority="187" stopIfTrue="1">
      <formula>AND(#REF!&lt;&gt;"COMPOSICAO",#REF!&lt;&gt;"INSUMO",#REF!&lt;&gt;"")</formula>
    </cfRule>
  </conditionalFormatting>
  <conditionalFormatting sqref="A79">
    <cfRule type="expression" dxfId="232" priority="188" stopIfTrue="1">
      <formula>AND(OR(#REF!="COMPOSICAO",#REF!="INSUMO",#REF!&lt;&gt;""),#REF!&lt;&gt;"")</formula>
    </cfRule>
  </conditionalFormatting>
  <conditionalFormatting sqref="C80:D85">
    <cfRule type="expression" dxfId="231" priority="185" stopIfTrue="1">
      <formula>AND(#REF!&lt;&gt;"COMPOSICAO",#REF!&lt;&gt;"INSUMO",#REF!&lt;&gt;"")</formula>
    </cfRule>
  </conditionalFormatting>
  <conditionalFormatting sqref="C80:D85">
    <cfRule type="expression" dxfId="230" priority="186" stopIfTrue="1">
      <formula>AND(OR(#REF!="COMPOSICAO",#REF!="INSUMO",#REF!&lt;&gt;""),#REF!&lt;&gt;"")</formula>
    </cfRule>
  </conditionalFormatting>
  <conditionalFormatting sqref="A80:A85">
    <cfRule type="expression" dxfId="229" priority="183" stopIfTrue="1">
      <formula>AND(#REF!&lt;&gt;"COMPOSICAO",#REF!&lt;&gt;"INSUMO",#REF!&lt;&gt;"")</formula>
    </cfRule>
  </conditionalFormatting>
  <conditionalFormatting sqref="A80:A85">
    <cfRule type="expression" dxfId="228" priority="184" stopIfTrue="1">
      <formula>AND(OR(#REF!="COMPOSICAO",#REF!="INSUMO",#REF!&lt;&gt;""),#REF!&lt;&gt;"")</formula>
    </cfRule>
  </conditionalFormatting>
  <conditionalFormatting sqref="A105:D105">
    <cfRule type="expression" dxfId="227" priority="161" stopIfTrue="1">
      <formula>AND(#REF!&lt;&gt;"COMPOSICAO",#REF!&lt;&gt;"INSUMO",#REF!&lt;&gt;"")</formula>
    </cfRule>
  </conditionalFormatting>
  <conditionalFormatting sqref="A105:D105">
    <cfRule type="expression" dxfId="226" priority="162" stopIfTrue="1">
      <formula>AND(OR(#REF!="COMPOSICAO",#REF!="INSUMO",#REF!&lt;&gt;""),#REF!&lt;&gt;"")</formula>
    </cfRule>
  </conditionalFormatting>
  <conditionalFormatting sqref="E105">
    <cfRule type="expression" dxfId="225" priority="159" stopIfTrue="1">
      <formula>AND(#REF!&lt;&gt;"COMPOSICAO",#REF!&lt;&gt;"INSUMO",#REF!&lt;&gt;"")</formula>
    </cfRule>
  </conditionalFormatting>
  <conditionalFormatting sqref="E105">
    <cfRule type="expression" dxfId="224" priority="160" stopIfTrue="1">
      <formula>AND(OR(#REF!="COMPOSICAO",#REF!="INSUMO",#REF!&lt;&gt;""),#REF!&lt;&gt;"")</formula>
    </cfRule>
  </conditionalFormatting>
  <conditionalFormatting sqref="F105">
    <cfRule type="expression" dxfId="223" priority="157" stopIfTrue="1">
      <formula>AND(#REF!&lt;&gt;"COMPOSICAO",#REF!&lt;&gt;"INSUMO",#REF!&lt;&gt;"")</formula>
    </cfRule>
  </conditionalFormatting>
  <conditionalFormatting sqref="F105">
    <cfRule type="expression" dxfId="222" priority="158" stopIfTrue="1">
      <formula>AND(OR(#REF!="COMPOSICAO",#REF!="INSUMO",#REF!&lt;&gt;""),#REF!&lt;&gt;"")</formula>
    </cfRule>
  </conditionalFormatting>
  <conditionalFormatting sqref="A70:D70">
    <cfRule type="expression" dxfId="221" priority="75" stopIfTrue="1">
      <formula>AND(#REF!&lt;&gt;"COMPOSICAO",#REF!&lt;&gt;"INSUMO",#REF!&lt;&gt;"")</formula>
    </cfRule>
  </conditionalFormatting>
  <conditionalFormatting sqref="A70:D70">
    <cfRule type="expression" dxfId="220" priority="76" stopIfTrue="1">
      <formula>AND(OR(#REF!="COMPOSICAO",#REF!="INSUMO",#REF!&lt;&gt;""),#REF!&lt;&gt;"")</formula>
    </cfRule>
  </conditionalFormatting>
  <conditionalFormatting sqref="A10:D10">
    <cfRule type="expression" dxfId="219" priority="61" stopIfTrue="1">
      <formula>AND(#REF!&lt;&gt;"COMPOSICAO",#REF!&lt;&gt;"INSUMO",#REF!&lt;&gt;"")</formula>
    </cfRule>
  </conditionalFormatting>
  <conditionalFormatting sqref="A10:D10">
    <cfRule type="expression" dxfId="218" priority="62" stopIfTrue="1">
      <formula>AND(OR(#REF!="COMPOSICAO",#REF!="INSUMO",#REF!&lt;&gt;""),#REF!&lt;&gt;"")</formula>
    </cfRule>
  </conditionalFormatting>
  <conditionalFormatting sqref="A14:D14">
    <cfRule type="expression" dxfId="217" priority="57" stopIfTrue="1">
      <formula>AND(#REF!&lt;&gt;"COMPOSICAO",#REF!&lt;&gt;"INSUMO",#REF!&lt;&gt;"")</formula>
    </cfRule>
  </conditionalFormatting>
  <conditionalFormatting sqref="A14:D14">
    <cfRule type="expression" dxfId="216" priority="58" stopIfTrue="1">
      <formula>AND(OR(#REF!="COMPOSICAO",#REF!="INSUMO",#REF!&lt;&gt;""),#REF!&lt;&gt;"")</formula>
    </cfRule>
  </conditionalFormatting>
  <conditionalFormatting sqref="A91:D91 A92 C92:D93 B92:B99">
    <cfRule type="expression" dxfId="215" priority="49" stopIfTrue="1">
      <formula>AND(#REF!&lt;&gt;"COMPOSICAO",#REF!&lt;&gt;"INSUMO",#REF!&lt;&gt;"")</formula>
    </cfRule>
  </conditionalFormatting>
  <conditionalFormatting sqref="A91:D91 A92 C92:D93 B92:B99">
    <cfRule type="expression" dxfId="214" priority="50" stopIfTrue="1">
      <formula>AND(OR(#REF!="COMPOSICAO",#REF!="INSUMO",#REF!&lt;&gt;""),#REF!&lt;&gt;"")</formula>
    </cfRule>
  </conditionalFormatting>
  <conditionalFormatting sqref="A93">
    <cfRule type="expression" dxfId="213" priority="47" stopIfTrue="1">
      <formula>AND(#REF!&lt;&gt;"COMPOSICAO",#REF!&lt;&gt;"INSUMO",#REF!&lt;&gt;"")</formula>
    </cfRule>
  </conditionalFormatting>
  <conditionalFormatting sqref="A93">
    <cfRule type="expression" dxfId="212" priority="48" stopIfTrue="1">
      <formula>AND(OR(#REF!="COMPOSICAO",#REF!="INSUMO",#REF!&lt;&gt;""),#REF!&lt;&gt;"")</formula>
    </cfRule>
  </conditionalFormatting>
  <conditionalFormatting sqref="C94:D94">
    <cfRule type="expression" dxfId="211" priority="45" stopIfTrue="1">
      <formula>AND(#REF!&lt;&gt;"COMPOSICAO",#REF!&lt;&gt;"INSUMO",#REF!&lt;&gt;"")</formula>
    </cfRule>
  </conditionalFormatting>
  <conditionalFormatting sqref="C94:D94">
    <cfRule type="expression" dxfId="210" priority="46" stopIfTrue="1">
      <formula>AND(OR(#REF!="COMPOSICAO",#REF!="INSUMO",#REF!&lt;&gt;""),#REF!&lt;&gt;"")</formula>
    </cfRule>
  </conditionalFormatting>
  <conditionalFormatting sqref="A94">
    <cfRule type="expression" dxfId="209" priority="43" stopIfTrue="1">
      <formula>AND(#REF!&lt;&gt;"COMPOSICAO",#REF!&lt;&gt;"INSUMO",#REF!&lt;&gt;"")</formula>
    </cfRule>
  </conditionalFormatting>
  <conditionalFormatting sqref="A94">
    <cfRule type="expression" dxfId="208" priority="44" stopIfTrue="1">
      <formula>AND(OR(#REF!="COMPOSICAO",#REF!="INSUMO",#REF!&lt;&gt;""),#REF!&lt;&gt;"")</formula>
    </cfRule>
  </conditionalFormatting>
  <conditionalFormatting sqref="C95:D99">
    <cfRule type="expression" dxfId="207" priority="41" stopIfTrue="1">
      <formula>AND(#REF!&lt;&gt;"COMPOSICAO",#REF!&lt;&gt;"INSUMO",#REF!&lt;&gt;"")</formula>
    </cfRule>
  </conditionalFormatting>
  <conditionalFormatting sqref="C95:D99">
    <cfRule type="expression" dxfId="206" priority="42" stopIfTrue="1">
      <formula>AND(OR(#REF!="COMPOSICAO",#REF!="INSUMO",#REF!&lt;&gt;""),#REF!&lt;&gt;"")</formula>
    </cfRule>
  </conditionalFormatting>
  <conditionalFormatting sqref="A95:A99">
    <cfRule type="expression" dxfId="205" priority="39" stopIfTrue="1">
      <formula>AND(#REF!&lt;&gt;"COMPOSICAO",#REF!&lt;&gt;"INSUMO",#REF!&lt;&gt;"")</formula>
    </cfRule>
  </conditionalFormatting>
  <conditionalFormatting sqref="A95:A99">
    <cfRule type="expression" dxfId="204" priority="40" stopIfTrue="1">
      <formula>AND(OR(#REF!="COMPOSICAO",#REF!="INSUMO",#REF!&lt;&gt;""),#REF!&lt;&gt;"")</formula>
    </cfRule>
  </conditionalFormatting>
  <conditionalFormatting sqref="A20:D20 A21 C21:D22 B21:B26">
    <cfRule type="expression" dxfId="203" priority="37" stopIfTrue="1">
      <formula>AND(#REF!&lt;&gt;"COMPOSICAO",#REF!&lt;&gt;"INSUMO",#REF!&lt;&gt;"")</formula>
    </cfRule>
  </conditionalFormatting>
  <conditionalFormatting sqref="A20:D20 A21 C21:D22 B21:B26">
    <cfRule type="expression" dxfId="202" priority="38" stopIfTrue="1">
      <formula>AND(OR(#REF!="COMPOSICAO",#REF!="INSUMO",#REF!&lt;&gt;""),#REF!&lt;&gt;"")</formula>
    </cfRule>
  </conditionalFormatting>
  <conditionalFormatting sqref="A22">
    <cfRule type="expression" dxfId="201" priority="35" stopIfTrue="1">
      <formula>AND(#REF!&lt;&gt;"COMPOSICAO",#REF!&lt;&gt;"INSUMO",#REF!&lt;&gt;"")</formula>
    </cfRule>
  </conditionalFormatting>
  <conditionalFormatting sqref="A22">
    <cfRule type="expression" dxfId="200" priority="36" stopIfTrue="1">
      <formula>AND(OR(#REF!="COMPOSICAO",#REF!="INSUMO",#REF!&lt;&gt;""),#REF!&lt;&gt;"")</formula>
    </cfRule>
  </conditionalFormatting>
  <conditionalFormatting sqref="C23:D23">
    <cfRule type="expression" dxfId="199" priority="33" stopIfTrue="1">
      <formula>AND(#REF!&lt;&gt;"COMPOSICAO",#REF!&lt;&gt;"INSUMO",#REF!&lt;&gt;"")</formula>
    </cfRule>
  </conditionalFormatting>
  <conditionalFormatting sqref="C23:D23">
    <cfRule type="expression" dxfId="198" priority="34" stopIfTrue="1">
      <formula>AND(OR(#REF!="COMPOSICAO",#REF!="INSUMO",#REF!&lt;&gt;""),#REF!&lt;&gt;"")</formula>
    </cfRule>
  </conditionalFormatting>
  <conditionalFormatting sqref="A23">
    <cfRule type="expression" dxfId="197" priority="31" stopIfTrue="1">
      <formula>AND(#REF!&lt;&gt;"COMPOSICAO",#REF!&lt;&gt;"INSUMO",#REF!&lt;&gt;"")</formula>
    </cfRule>
  </conditionalFormatting>
  <conditionalFormatting sqref="A23">
    <cfRule type="expression" dxfId="196" priority="32" stopIfTrue="1">
      <formula>AND(OR(#REF!="COMPOSICAO",#REF!="INSUMO",#REF!&lt;&gt;""),#REF!&lt;&gt;"")</formula>
    </cfRule>
  </conditionalFormatting>
  <conditionalFormatting sqref="C24:D26">
    <cfRule type="expression" dxfId="195" priority="29" stopIfTrue="1">
      <formula>AND(#REF!&lt;&gt;"COMPOSICAO",#REF!&lt;&gt;"INSUMO",#REF!&lt;&gt;"")</formula>
    </cfRule>
  </conditionalFormatting>
  <conditionalFormatting sqref="C24:D26">
    <cfRule type="expression" dxfId="194" priority="30" stopIfTrue="1">
      <formula>AND(OR(#REF!="COMPOSICAO",#REF!="INSUMO",#REF!&lt;&gt;""),#REF!&lt;&gt;"")</formula>
    </cfRule>
  </conditionalFormatting>
  <conditionalFormatting sqref="A24:A26">
    <cfRule type="expression" dxfId="193" priority="27" stopIfTrue="1">
      <formula>AND(#REF!&lt;&gt;"COMPOSICAO",#REF!&lt;&gt;"INSUMO",#REF!&lt;&gt;"")</formula>
    </cfRule>
  </conditionalFormatting>
  <conditionalFormatting sqref="A24:A26">
    <cfRule type="expression" dxfId="192" priority="28" stopIfTrue="1">
      <formula>AND(OR(#REF!="COMPOSICAO",#REF!="INSUMO",#REF!&lt;&gt;""),#REF!&lt;&gt;"")</formula>
    </cfRule>
  </conditionalFormatting>
  <conditionalFormatting sqref="B36:B38">
    <cfRule type="expression" dxfId="191" priority="25" stopIfTrue="1">
      <formula>AND(#REF!&lt;&gt;"COMPOSICAO",#REF!&lt;&gt;"INSUMO",#REF!&lt;&gt;"")</formula>
    </cfRule>
  </conditionalFormatting>
  <conditionalFormatting sqref="B36:B38">
    <cfRule type="expression" dxfId="190" priority="26" stopIfTrue="1">
      <formula>AND(OR(#REF!="COMPOSICAO",#REF!="INSUMO",#REF!&lt;&gt;""),#REF!&lt;&gt;"")</formula>
    </cfRule>
  </conditionalFormatting>
  <conditionalFormatting sqref="C36:D38">
    <cfRule type="expression" dxfId="189" priority="23" stopIfTrue="1">
      <formula>AND(#REF!&lt;&gt;"COMPOSICAO",#REF!&lt;&gt;"INSUMO",#REF!&lt;&gt;"")</formula>
    </cfRule>
  </conditionalFormatting>
  <conditionalFormatting sqref="C36:D38">
    <cfRule type="expression" dxfId="188" priority="24" stopIfTrue="1">
      <formula>AND(OR(#REF!="COMPOSICAO",#REF!="INSUMO",#REF!&lt;&gt;""),#REF!&lt;&gt;"")</formula>
    </cfRule>
  </conditionalFormatting>
  <conditionalFormatting sqref="A36:A38">
    <cfRule type="expression" dxfId="187" priority="21" stopIfTrue="1">
      <formula>AND(#REF!&lt;&gt;"COMPOSICAO",#REF!&lt;&gt;"INSUMO",#REF!&lt;&gt;"")</formula>
    </cfRule>
  </conditionalFormatting>
  <conditionalFormatting sqref="A36:A38">
    <cfRule type="expression" dxfId="186" priority="22" stopIfTrue="1">
      <formula>AND(OR(#REF!="COMPOSICAO",#REF!="INSUMO",#REF!&lt;&gt;""),#REF!&lt;&gt;"")</formula>
    </cfRule>
  </conditionalFormatting>
  <conditionalFormatting sqref="B42:B44">
    <cfRule type="expression" dxfId="185" priority="19" stopIfTrue="1">
      <formula>AND(#REF!&lt;&gt;"COMPOSICAO",#REF!&lt;&gt;"INSUMO",#REF!&lt;&gt;"")</formula>
    </cfRule>
  </conditionalFormatting>
  <conditionalFormatting sqref="B42:B44">
    <cfRule type="expression" dxfId="184" priority="20" stopIfTrue="1">
      <formula>AND(OR(#REF!="COMPOSICAO",#REF!="INSUMO",#REF!&lt;&gt;""),#REF!&lt;&gt;"")</formula>
    </cfRule>
  </conditionalFormatting>
  <conditionalFormatting sqref="C42:D44">
    <cfRule type="expression" dxfId="183" priority="17" stopIfTrue="1">
      <formula>AND(#REF!&lt;&gt;"COMPOSICAO",#REF!&lt;&gt;"INSUMO",#REF!&lt;&gt;"")</formula>
    </cfRule>
  </conditionalFormatting>
  <conditionalFormatting sqref="C42:D44">
    <cfRule type="expression" dxfId="182" priority="18" stopIfTrue="1">
      <formula>AND(OR(#REF!="COMPOSICAO",#REF!="INSUMO",#REF!&lt;&gt;""),#REF!&lt;&gt;"")</formula>
    </cfRule>
  </conditionalFormatting>
  <conditionalFormatting sqref="A42:A44">
    <cfRule type="expression" dxfId="181" priority="15" stopIfTrue="1">
      <formula>AND(#REF!&lt;&gt;"COMPOSICAO",#REF!&lt;&gt;"INSUMO",#REF!&lt;&gt;"")</formula>
    </cfRule>
  </conditionalFormatting>
  <conditionalFormatting sqref="A42:A44">
    <cfRule type="expression" dxfId="180" priority="16" stopIfTrue="1">
      <formula>AND(OR(#REF!="COMPOSICAO",#REF!="INSUMO",#REF!&lt;&gt;""),#REF!&lt;&gt;"")</formula>
    </cfRule>
  </conditionalFormatting>
  <conditionalFormatting sqref="A50:D50 A51 C51:D52 B51:B56">
    <cfRule type="expression" dxfId="179" priority="13" stopIfTrue="1">
      <formula>AND(#REF!&lt;&gt;"COMPOSICAO",#REF!&lt;&gt;"INSUMO",#REF!&lt;&gt;"")</formula>
    </cfRule>
  </conditionalFormatting>
  <conditionalFormatting sqref="A50:D50 A51 C51:D52 B51:B56">
    <cfRule type="expression" dxfId="178" priority="14" stopIfTrue="1">
      <formula>AND(OR(#REF!="COMPOSICAO",#REF!="INSUMO",#REF!&lt;&gt;""),#REF!&lt;&gt;"")</formula>
    </cfRule>
  </conditionalFormatting>
  <conditionalFormatting sqref="A52">
    <cfRule type="expression" dxfId="177" priority="11" stopIfTrue="1">
      <formula>AND(#REF!&lt;&gt;"COMPOSICAO",#REF!&lt;&gt;"INSUMO",#REF!&lt;&gt;"")</formula>
    </cfRule>
  </conditionalFormatting>
  <conditionalFormatting sqref="A52">
    <cfRule type="expression" dxfId="176" priority="12" stopIfTrue="1">
      <formula>AND(OR(#REF!="COMPOSICAO",#REF!="INSUMO",#REF!&lt;&gt;""),#REF!&lt;&gt;"")</formula>
    </cfRule>
  </conditionalFormatting>
  <conditionalFormatting sqref="C53:D53">
    <cfRule type="expression" dxfId="175" priority="9" stopIfTrue="1">
      <formula>AND(#REF!&lt;&gt;"COMPOSICAO",#REF!&lt;&gt;"INSUMO",#REF!&lt;&gt;"")</formula>
    </cfRule>
  </conditionalFormatting>
  <conditionalFormatting sqref="C53:D53">
    <cfRule type="expression" dxfId="174" priority="10" stopIfTrue="1">
      <formula>AND(OR(#REF!="COMPOSICAO",#REF!="INSUMO",#REF!&lt;&gt;""),#REF!&lt;&gt;"")</formula>
    </cfRule>
  </conditionalFormatting>
  <conditionalFormatting sqref="A53">
    <cfRule type="expression" dxfId="173" priority="7" stopIfTrue="1">
      <formula>AND(#REF!&lt;&gt;"COMPOSICAO",#REF!&lt;&gt;"INSUMO",#REF!&lt;&gt;"")</formula>
    </cfRule>
  </conditionalFormatting>
  <conditionalFormatting sqref="A53">
    <cfRule type="expression" dxfId="172" priority="8" stopIfTrue="1">
      <formula>AND(OR(#REF!="COMPOSICAO",#REF!="INSUMO",#REF!&lt;&gt;""),#REF!&lt;&gt;"")</formula>
    </cfRule>
  </conditionalFormatting>
  <conditionalFormatting sqref="C54:D56">
    <cfRule type="expression" dxfId="171" priority="5" stopIfTrue="1">
      <formula>AND(#REF!&lt;&gt;"COMPOSICAO",#REF!&lt;&gt;"INSUMO",#REF!&lt;&gt;"")</formula>
    </cfRule>
  </conditionalFormatting>
  <conditionalFormatting sqref="C54:D56">
    <cfRule type="expression" dxfId="170" priority="6" stopIfTrue="1">
      <formula>AND(OR(#REF!="COMPOSICAO",#REF!="INSUMO",#REF!&lt;&gt;""),#REF!&lt;&gt;"")</formula>
    </cfRule>
  </conditionalFormatting>
  <conditionalFormatting sqref="A54:A56">
    <cfRule type="expression" dxfId="169" priority="3" stopIfTrue="1">
      <formula>AND(#REF!&lt;&gt;"COMPOSICAO",#REF!&lt;&gt;"INSUMO",#REF!&lt;&gt;"")</formula>
    </cfRule>
  </conditionalFormatting>
  <conditionalFormatting sqref="A54:A56">
    <cfRule type="expression" dxfId="168" priority="4" stopIfTrue="1">
      <formula>AND(OR(#REF!="COMPOSICAO",#REF!="INSUMO",#REF!&lt;&gt;""),#REF!&lt;&gt;"")</formula>
    </cfRule>
  </conditionalFormatting>
  <conditionalFormatting sqref="A60:D60">
    <cfRule type="expression" dxfId="167" priority="1" stopIfTrue="1">
      <formula>AND(#REF!&lt;&gt;"COMPOSICAO",#REF!&lt;&gt;"INSUMO",#REF!&lt;&gt;"")</formula>
    </cfRule>
  </conditionalFormatting>
  <conditionalFormatting sqref="A60:D60">
    <cfRule type="expression" dxfId="166" priority="2" stopIfTrue="1">
      <formula>AND(OR(#REF!="COMPOSICAO",#REF!="INSUMO",#REF!&lt;&gt;""),#REF!&lt;&gt;"")</formula>
    </cfRule>
  </conditionalFormatting>
  <pageMargins left="0.511811024" right="0.511811024" top="1.05" bottom="1.0729166666666667" header="0" footer="0"/>
  <pageSetup paperSize="9" scale="60" fitToHeight="0" orientation="portrait" r:id="rId1"/>
  <headerFooter>
    <oddHeader>&amp;C&amp;G</oddHeader>
    <oddFooter>&amp;C&amp;G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957"/>
  <sheetViews>
    <sheetView topLeftCell="A7" workbookViewId="0">
      <selection activeCell="E11" sqref="E11"/>
    </sheetView>
  </sheetViews>
  <sheetFormatPr defaultColWidth="12.625" defaultRowHeight="15" customHeight="1" x14ac:dyDescent="0.2"/>
  <cols>
    <col min="1" max="1" width="13.875" customWidth="1"/>
    <col min="2" max="2" width="10.25" customWidth="1"/>
    <col min="3" max="3" width="47.125" customWidth="1"/>
    <col min="4" max="4" width="8" customWidth="1"/>
    <col min="5" max="5" width="15.125" customWidth="1"/>
    <col min="6" max="6" width="15.75" customWidth="1"/>
    <col min="7" max="7" width="12.375" customWidth="1"/>
    <col min="8" max="26" width="7.625" customWidth="1"/>
  </cols>
  <sheetData>
    <row r="1" spans="1:8" ht="14.25" x14ac:dyDescent="0.2">
      <c r="A1" s="41" t="str">
        <f>PLANILHA!A1</f>
        <v>Obra:</v>
      </c>
      <c r="B1" s="581" t="str">
        <f>PLANILHA!B1</f>
        <v>Construção de rede de drenagem pluvial</v>
      </c>
      <c r="C1" s="382"/>
      <c r="D1" s="382"/>
      <c r="E1" s="382"/>
      <c r="F1" s="382"/>
      <c r="G1" s="383"/>
    </row>
    <row r="2" spans="1:8" ht="14.25" x14ac:dyDescent="0.2">
      <c r="A2" s="41" t="str">
        <f>PLANILHA!A2</f>
        <v>Proprietário:</v>
      </c>
      <c r="B2" s="581" t="str">
        <f>PLANILHA!B2</f>
        <v>Prefeitura Municipal de Indiavaí</v>
      </c>
      <c r="C2" s="382"/>
      <c r="D2" s="382"/>
      <c r="E2" s="382"/>
      <c r="F2" s="382"/>
      <c r="G2" s="383"/>
    </row>
    <row r="3" spans="1:8" ht="14.25" x14ac:dyDescent="0.2">
      <c r="A3" s="41" t="str">
        <f>PLANILHA!A3</f>
        <v>Local:</v>
      </c>
      <c r="B3" s="581" t="str">
        <f>PLANILHA!B3</f>
        <v>Avenida Governador Jayme Campos</v>
      </c>
      <c r="C3" s="382"/>
      <c r="D3" s="382"/>
      <c r="E3" s="382"/>
      <c r="F3" s="382"/>
      <c r="G3" s="383"/>
    </row>
    <row r="4" spans="1:8" ht="14.25" x14ac:dyDescent="0.2">
      <c r="A4" s="41" t="str">
        <f>PLANILHA!A4</f>
        <v>Data:</v>
      </c>
      <c r="B4" s="582" t="str">
        <f>PLANILHA!B4</f>
        <v>30 de julho de 2021</v>
      </c>
      <c r="C4" s="382"/>
      <c r="D4" s="382"/>
      <c r="E4" s="382"/>
      <c r="F4" s="382"/>
      <c r="G4" s="383"/>
    </row>
    <row r="5" spans="1:8" ht="12" customHeight="1" thickBot="1" x14ac:dyDescent="0.25">
      <c r="A5" s="42"/>
      <c r="B5" s="43"/>
      <c r="C5" s="43"/>
      <c r="D5" s="43"/>
      <c r="E5" s="43"/>
      <c r="F5" s="43"/>
      <c r="G5" s="43"/>
    </row>
    <row r="6" spans="1:8" ht="22.5" customHeight="1" thickBot="1" x14ac:dyDescent="0.25">
      <c r="A6" s="583" t="s">
        <v>45</v>
      </c>
      <c r="B6" s="584"/>
      <c r="C6" s="584"/>
      <c r="D6" s="584"/>
      <c r="E6" s="584"/>
      <c r="F6" s="584"/>
      <c r="G6" s="585"/>
    </row>
    <row r="7" spans="1:8" ht="22.5" customHeight="1" x14ac:dyDescent="0.2">
      <c r="A7" s="577" t="s">
        <v>28</v>
      </c>
      <c r="B7" s="386"/>
      <c r="C7" s="578"/>
      <c r="D7" s="579" t="s">
        <v>46</v>
      </c>
      <c r="E7" s="386"/>
      <c r="F7" s="386"/>
      <c r="G7" s="580"/>
    </row>
    <row r="8" spans="1:8" ht="30.75" thickBot="1" x14ac:dyDescent="0.25">
      <c r="A8" s="137" t="s">
        <v>47</v>
      </c>
      <c r="B8" s="44" t="s">
        <v>48</v>
      </c>
      <c r="C8" s="44" t="s">
        <v>6</v>
      </c>
      <c r="D8" s="45" t="s">
        <v>42</v>
      </c>
      <c r="E8" s="46" t="s">
        <v>49</v>
      </c>
      <c r="F8" s="47" t="s">
        <v>50</v>
      </c>
      <c r="G8" s="138" t="s">
        <v>51</v>
      </c>
    </row>
    <row r="9" spans="1:8" ht="42.75" x14ac:dyDescent="0.2">
      <c r="A9" s="139" t="s">
        <v>52</v>
      </c>
      <c r="B9" s="140">
        <v>4417</v>
      </c>
      <c r="C9" s="141" t="s">
        <v>53</v>
      </c>
      <c r="D9" s="140" t="s">
        <v>54</v>
      </c>
      <c r="E9" s="142" t="s">
        <v>55</v>
      </c>
      <c r="F9" s="48">
        <v>4.0999999999999996</v>
      </c>
      <c r="G9" s="143">
        <f t="shared" ref="G9:G15" si="0">F9*E9</f>
        <v>4.0999999999999996</v>
      </c>
    </row>
    <row r="10" spans="1:8" ht="42.75" x14ac:dyDescent="0.2">
      <c r="A10" s="144" t="s">
        <v>52</v>
      </c>
      <c r="B10" s="49">
        <v>4491</v>
      </c>
      <c r="C10" s="50" t="s">
        <v>56</v>
      </c>
      <c r="D10" s="49" t="s">
        <v>54</v>
      </c>
      <c r="E10" s="48" t="s">
        <v>57</v>
      </c>
      <c r="F10" s="48">
        <v>8.14</v>
      </c>
      <c r="G10" s="145">
        <f t="shared" si="0"/>
        <v>32.56</v>
      </c>
    </row>
    <row r="11" spans="1:8" ht="28.5" x14ac:dyDescent="0.2">
      <c r="A11" s="144" t="s">
        <v>52</v>
      </c>
      <c r="B11" s="49">
        <v>4813</v>
      </c>
      <c r="C11" s="50" t="s">
        <v>58</v>
      </c>
      <c r="D11" s="49" t="s">
        <v>59</v>
      </c>
      <c r="E11" s="48" t="s">
        <v>55</v>
      </c>
      <c r="F11" s="48">
        <v>225</v>
      </c>
      <c r="G11" s="145">
        <f t="shared" si="0"/>
        <v>225</v>
      </c>
    </row>
    <row r="12" spans="1:8" ht="28.5" x14ac:dyDescent="0.2">
      <c r="A12" s="144" t="s">
        <v>52</v>
      </c>
      <c r="B12" s="49">
        <v>5075</v>
      </c>
      <c r="C12" s="50" t="s">
        <v>60</v>
      </c>
      <c r="D12" s="49" t="s">
        <v>61</v>
      </c>
      <c r="E12" s="48" t="s">
        <v>62</v>
      </c>
      <c r="F12" s="48">
        <v>18.309999999999999</v>
      </c>
      <c r="G12" s="145">
        <f t="shared" si="0"/>
        <v>2.0141</v>
      </c>
    </row>
    <row r="13" spans="1:8" ht="28.5" x14ac:dyDescent="0.2">
      <c r="A13" s="144" t="s">
        <v>63</v>
      </c>
      <c r="B13" s="49">
        <v>88262</v>
      </c>
      <c r="C13" s="50" t="s">
        <v>64</v>
      </c>
      <c r="D13" s="49" t="s">
        <v>65</v>
      </c>
      <c r="E13" s="48" t="s">
        <v>55</v>
      </c>
      <c r="F13" s="48">
        <v>19.649999999999999</v>
      </c>
      <c r="G13" s="145">
        <f t="shared" si="0"/>
        <v>19.649999999999999</v>
      </c>
    </row>
    <row r="14" spans="1:8" ht="14.25" x14ac:dyDescent="0.2">
      <c r="A14" s="144" t="s">
        <v>63</v>
      </c>
      <c r="B14" s="49">
        <v>88316</v>
      </c>
      <c r="C14" s="50" t="s">
        <v>66</v>
      </c>
      <c r="D14" s="49" t="s">
        <v>65</v>
      </c>
      <c r="E14" s="48" t="s">
        <v>67</v>
      </c>
      <c r="F14" s="48">
        <v>15.65</v>
      </c>
      <c r="G14" s="145">
        <f t="shared" si="0"/>
        <v>31.3</v>
      </c>
    </row>
    <row r="15" spans="1:8" ht="57.75" thickBot="1" x14ac:dyDescent="0.25">
      <c r="A15" s="146" t="s">
        <v>63</v>
      </c>
      <c r="B15" s="147">
        <v>94962</v>
      </c>
      <c r="C15" s="148" t="s">
        <v>68</v>
      </c>
      <c r="D15" s="147" t="s">
        <v>69</v>
      </c>
      <c r="E15" s="149" t="s">
        <v>70</v>
      </c>
      <c r="F15" s="149">
        <v>302.63</v>
      </c>
      <c r="G15" s="150">
        <f t="shared" si="0"/>
        <v>3.0263</v>
      </c>
    </row>
    <row r="16" spans="1:8" ht="15.75" thickBot="1" x14ac:dyDescent="0.3">
      <c r="A16" s="133"/>
      <c r="B16" s="133"/>
      <c r="C16" s="133"/>
      <c r="D16" s="133"/>
      <c r="E16" s="133"/>
      <c r="F16" s="135" t="s">
        <v>71</v>
      </c>
      <c r="G16" s="136">
        <f>TRUNC(G14+G15+G13+G12+G11+G10+G9,2)</f>
        <v>317.64999999999998</v>
      </c>
      <c r="H16" s="54"/>
    </row>
    <row r="17" spans="1:8" thickBot="1" x14ac:dyDescent="0.25">
      <c r="A17" s="42"/>
      <c r="B17" s="42"/>
      <c r="C17" s="42"/>
      <c r="D17" s="42"/>
      <c r="E17" s="42"/>
      <c r="F17" s="42"/>
      <c r="G17" s="42"/>
    </row>
    <row r="18" spans="1:8" ht="22.5" customHeight="1" thickBot="1" x14ac:dyDescent="0.25">
      <c r="A18" s="583" t="s">
        <v>72</v>
      </c>
      <c r="B18" s="584"/>
      <c r="C18" s="584"/>
      <c r="D18" s="584"/>
      <c r="E18" s="584"/>
      <c r="F18" s="584"/>
      <c r="G18" s="585"/>
    </row>
    <row r="19" spans="1:8" ht="30.75" customHeight="1" x14ac:dyDescent="0.2">
      <c r="A19" s="577" t="s">
        <v>116</v>
      </c>
      <c r="B19" s="386"/>
      <c r="C19" s="578"/>
      <c r="D19" s="579" t="s">
        <v>123</v>
      </c>
      <c r="E19" s="386"/>
      <c r="F19" s="386"/>
      <c r="G19" s="580"/>
    </row>
    <row r="20" spans="1:8" ht="30.75" thickBot="1" x14ac:dyDescent="0.25">
      <c r="A20" s="137" t="s">
        <v>47</v>
      </c>
      <c r="B20" s="44" t="s">
        <v>74</v>
      </c>
      <c r="C20" s="44" t="s">
        <v>6</v>
      </c>
      <c r="D20" s="45"/>
      <c r="E20" s="46" t="s">
        <v>49</v>
      </c>
      <c r="F20" s="47" t="s">
        <v>50</v>
      </c>
      <c r="G20" s="138" t="s">
        <v>51</v>
      </c>
    </row>
    <row r="21" spans="1:8" ht="27" customHeight="1" x14ac:dyDescent="0.2">
      <c r="A21" s="144" t="s">
        <v>63</v>
      </c>
      <c r="B21" s="49">
        <v>90778</v>
      </c>
      <c r="C21" s="50" t="s">
        <v>119</v>
      </c>
      <c r="D21" s="49" t="s">
        <v>65</v>
      </c>
      <c r="E21" s="80">
        <v>8</v>
      </c>
      <c r="F21" s="48">
        <v>105.29</v>
      </c>
      <c r="G21" s="143">
        <f>F21*E21</f>
        <v>842.32</v>
      </c>
    </row>
    <row r="22" spans="1:8" ht="27" customHeight="1" thickBot="1" x14ac:dyDescent="0.25">
      <c r="A22" s="151" t="s">
        <v>63</v>
      </c>
      <c r="B22" s="51">
        <v>90776</v>
      </c>
      <c r="C22" s="52" t="s">
        <v>120</v>
      </c>
      <c r="D22" s="51" t="s">
        <v>65</v>
      </c>
      <c r="E22" s="81">
        <v>80</v>
      </c>
      <c r="F22" s="53">
        <v>23.11</v>
      </c>
      <c r="G22" s="152">
        <f>F22*E22</f>
        <v>1848.8</v>
      </c>
    </row>
    <row r="23" spans="1:8" ht="15.75" customHeight="1" thickBot="1" x14ac:dyDescent="0.25">
      <c r="A23" s="146" t="s">
        <v>63</v>
      </c>
      <c r="B23" s="147">
        <v>90781</v>
      </c>
      <c r="C23" s="148" t="s">
        <v>121</v>
      </c>
      <c r="D23" s="147" t="s">
        <v>65</v>
      </c>
      <c r="E23" s="153">
        <v>16</v>
      </c>
      <c r="F23" s="149">
        <v>17.100000000000001</v>
      </c>
      <c r="G23" s="150">
        <f>F23*E23</f>
        <v>273.60000000000002</v>
      </c>
    </row>
    <row r="24" spans="1:8" ht="15.75" customHeight="1" thickBot="1" x14ac:dyDescent="0.3">
      <c r="A24" s="133"/>
      <c r="B24" s="133"/>
      <c r="C24" s="133"/>
      <c r="D24" s="133"/>
      <c r="E24" s="133"/>
      <c r="F24" s="135" t="s">
        <v>71</v>
      </c>
      <c r="G24" s="136">
        <f>SUM(G21:G23)</f>
        <v>2964.72</v>
      </c>
      <c r="H24" s="54"/>
    </row>
    <row r="25" spans="1:8" ht="15.75" customHeight="1" thickBot="1" x14ac:dyDescent="0.25">
      <c r="A25" s="42"/>
      <c r="B25" s="42"/>
      <c r="C25" s="42"/>
      <c r="D25" s="42"/>
      <c r="E25" s="42"/>
      <c r="F25" s="42"/>
      <c r="G25" s="42"/>
    </row>
    <row r="26" spans="1:8" ht="27" customHeight="1" thickBot="1" x14ac:dyDescent="0.25">
      <c r="A26" s="583" t="s">
        <v>76</v>
      </c>
      <c r="B26" s="584"/>
      <c r="C26" s="584"/>
      <c r="D26" s="584"/>
      <c r="E26" s="584"/>
      <c r="F26" s="584"/>
      <c r="G26" s="585"/>
    </row>
    <row r="27" spans="1:8" ht="22.5" customHeight="1" x14ac:dyDescent="0.2">
      <c r="A27" s="577" t="s">
        <v>124</v>
      </c>
      <c r="B27" s="386"/>
      <c r="C27" s="578"/>
      <c r="D27" s="579" t="s">
        <v>77</v>
      </c>
      <c r="E27" s="386"/>
      <c r="F27" s="386"/>
      <c r="G27" s="580"/>
    </row>
    <row r="28" spans="1:8" ht="35.25" customHeight="1" thickBot="1" x14ac:dyDescent="0.25">
      <c r="A28" s="137" t="s">
        <v>47</v>
      </c>
      <c r="B28" s="44" t="s">
        <v>74</v>
      </c>
      <c r="C28" s="44" t="s">
        <v>6</v>
      </c>
      <c r="D28" s="45"/>
      <c r="E28" s="46" t="s">
        <v>49</v>
      </c>
      <c r="F28" s="47" t="s">
        <v>50</v>
      </c>
      <c r="G28" s="138" t="s">
        <v>51</v>
      </c>
    </row>
    <row r="29" spans="1:8" ht="45.75" customHeight="1" x14ac:dyDescent="0.2">
      <c r="A29" s="144" t="s">
        <v>52</v>
      </c>
      <c r="B29" s="49">
        <v>11301</v>
      </c>
      <c r="C29" s="50" t="s">
        <v>122</v>
      </c>
      <c r="D29" s="49" t="s">
        <v>42</v>
      </c>
      <c r="E29" s="80">
        <v>1</v>
      </c>
      <c r="F29" s="48">
        <v>660.46</v>
      </c>
      <c r="G29" s="145">
        <f>F29*E29</f>
        <v>660.46</v>
      </c>
    </row>
    <row r="30" spans="1:8" ht="15.75" customHeight="1" thickBot="1" x14ac:dyDescent="0.25">
      <c r="A30" s="151" t="s">
        <v>63</v>
      </c>
      <c r="B30" s="51">
        <v>88309</v>
      </c>
      <c r="C30" s="52" t="s">
        <v>75</v>
      </c>
      <c r="D30" s="51" t="s">
        <v>65</v>
      </c>
      <c r="E30" s="81">
        <v>1.5</v>
      </c>
      <c r="F30" s="53">
        <v>19.86</v>
      </c>
      <c r="G30" s="152">
        <f>F30*E30</f>
        <v>29.79</v>
      </c>
    </row>
    <row r="31" spans="1:8" ht="15.75" customHeight="1" thickBot="1" x14ac:dyDescent="0.25">
      <c r="A31" s="151" t="s">
        <v>63</v>
      </c>
      <c r="B31" s="51">
        <v>88316</v>
      </c>
      <c r="C31" s="52" t="s">
        <v>66</v>
      </c>
      <c r="D31" s="51" t="s">
        <v>65</v>
      </c>
      <c r="E31" s="81">
        <v>1.5</v>
      </c>
      <c r="F31" s="53">
        <v>15.65</v>
      </c>
      <c r="G31" s="152">
        <f>F31*E31</f>
        <v>23.475000000000001</v>
      </c>
    </row>
    <row r="32" spans="1:8" ht="60.75" customHeight="1" thickBot="1" x14ac:dyDescent="0.25">
      <c r="A32" s="146" t="s">
        <v>63</v>
      </c>
      <c r="B32" s="147">
        <v>87316</v>
      </c>
      <c r="C32" s="148" t="s">
        <v>105</v>
      </c>
      <c r="D32" s="147" t="s">
        <v>73</v>
      </c>
      <c r="E32" s="153">
        <v>7.4999999999999997E-3</v>
      </c>
      <c r="F32" s="149">
        <v>367.04</v>
      </c>
      <c r="G32" s="150">
        <f>F32*E32</f>
        <v>2.7528000000000001</v>
      </c>
    </row>
    <row r="33" spans="1:7" ht="15.75" customHeight="1" thickBot="1" x14ac:dyDescent="0.25">
      <c r="A33" s="133"/>
      <c r="B33" s="133"/>
      <c r="C33" s="133"/>
      <c r="D33" s="133"/>
      <c r="E33" s="133"/>
      <c r="F33" s="135" t="s">
        <v>71</v>
      </c>
      <c r="G33" s="154">
        <f>SUM(G29:G30)</f>
        <v>690.25</v>
      </c>
    </row>
    <row r="34" spans="1:7" ht="15.75" customHeight="1" thickBot="1" x14ac:dyDescent="0.25">
      <c r="A34" s="133"/>
      <c r="B34" s="133"/>
      <c r="C34" s="133"/>
      <c r="D34" s="133"/>
      <c r="E34" s="133"/>
      <c r="F34" s="134"/>
      <c r="G34" s="134"/>
    </row>
    <row r="35" spans="1:7" ht="15.75" customHeight="1" x14ac:dyDescent="0.2">
      <c r="A35" s="439" t="s">
        <v>137</v>
      </c>
      <c r="B35" s="464"/>
      <c r="C35" s="440"/>
      <c r="D35" s="439" t="s">
        <v>142</v>
      </c>
      <c r="E35" s="464"/>
      <c r="F35" s="464"/>
      <c r="G35" s="440"/>
    </row>
    <row r="36" spans="1:7" ht="15.75" customHeight="1" thickBot="1" x14ac:dyDescent="0.25">
      <c r="A36" s="441"/>
      <c r="B36" s="465"/>
      <c r="C36" s="442"/>
      <c r="D36" s="441"/>
      <c r="E36" s="465"/>
      <c r="F36" s="465"/>
      <c r="G36" s="442"/>
    </row>
    <row r="37" spans="1:7" ht="15.75" customHeight="1" x14ac:dyDescent="0.2">
      <c r="A37" s="453"/>
      <c r="B37" s="454"/>
      <c r="C37" s="425"/>
      <c r="D37" s="589"/>
      <c r="E37" s="590"/>
      <c r="F37" s="590"/>
      <c r="G37" s="591"/>
    </row>
    <row r="38" spans="1:7" ht="15.75" customHeight="1" x14ac:dyDescent="0.2">
      <c r="A38" s="586"/>
      <c r="B38" s="587"/>
      <c r="C38" s="588"/>
      <c r="D38" s="589"/>
      <c r="E38" s="590"/>
      <c r="F38" s="590"/>
      <c r="G38" s="591"/>
    </row>
    <row r="39" spans="1:7" ht="15.75" customHeight="1" x14ac:dyDescent="0.2">
      <c r="A39" s="469" t="s">
        <v>13</v>
      </c>
      <c r="B39" s="470"/>
      <c r="C39" s="471"/>
      <c r="D39" s="589"/>
      <c r="E39" s="590"/>
      <c r="F39" s="590"/>
      <c r="G39" s="591"/>
    </row>
    <row r="40" spans="1:7" ht="15.75" customHeight="1" thickBot="1" x14ac:dyDescent="0.25">
      <c r="A40" s="451" t="s">
        <v>14</v>
      </c>
      <c r="B40" s="452"/>
      <c r="C40" s="427"/>
      <c r="D40" s="592"/>
      <c r="E40" s="593"/>
      <c r="F40" s="593"/>
      <c r="G40" s="594"/>
    </row>
    <row r="41" spans="1:7" ht="15" customHeight="1" x14ac:dyDescent="0.2">
      <c r="A41" s="42"/>
      <c r="B41" s="42"/>
      <c r="C41" s="42"/>
      <c r="D41" s="42"/>
      <c r="E41" s="42"/>
      <c r="F41" s="42"/>
      <c r="G41" s="42"/>
    </row>
    <row r="42" spans="1:7" ht="15.75" customHeight="1" x14ac:dyDescent="0.2">
      <c r="A42" s="42"/>
      <c r="B42" s="42"/>
      <c r="C42" s="55"/>
      <c r="D42" s="42"/>
      <c r="E42" s="42"/>
      <c r="F42" s="42"/>
    </row>
    <row r="43" spans="1:7" ht="15.75" customHeight="1" x14ac:dyDescent="0.2">
      <c r="A43" s="42"/>
      <c r="B43" s="42"/>
      <c r="C43" s="55"/>
      <c r="D43" s="42"/>
      <c r="E43" s="42"/>
      <c r="F43" s="42"/>
    </row>
    <row r="44" spans="1:7" ht="15.75" customHeight="1" x14ac:dyDescent="0.2">
      <c r="A44" s="42"/>
      <c r="B44" s="42"/>
      <c r="C44" s="55"/>
      <c r="D44" s="42"/>
      <c r="E44" s="42"/>
      <c r="F44" s="42"/>
    </row>
    <row r="45" spans="1:7" ht="15.75" customHeight="1" x14ac:dyDescent="0.25">
      <c r="A45" s="40"/>
      <c r="B45" s="40"/>
      <c r="C45" s="40"/>
      <c r="D45" s="40"/>
      <c r="E45" s="40"/>
      <c r="F45" s="40"/>
    </row>
    <row r="46" spans="1:7" ht="15.75" customHeight="1" x14ac:dyDescent="0.25">
      <c r="A46" s="40"/>
      <c r="B46" s="40"/>
      <c r="C46" s="40"/>
      <c r="D46" s="40"/>
      <c r="E46" s="40"/>
      <c r="F46" s="40"/>
    </row>
    <row r="47" spans="1:7" ht="15.75" customHeight="1" x14ac:dyDescent="0.2"/>
    <row r="48" spans="1:7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</sheetData>
  <mergeCells count="19">
    <mergeCell ref="A35:C36"/>
    <mergeCell ref="D35:G36"/>
    <mergeCell ref="A37:C38"/>
    <mergeCell ref="D37:G40"/>
    <mergeCell ref="A39:C39"/>
    <mergeCell ref="A40:C40"/>
    <mergeCell ref="A18:G18"/>
    <mergeCell ref="A19:C19"/>
    <mergeCell ref="D19:G19"/>
    <mergeCell ref="A26:G26"/>
    <mergeCell ref="A27:C27"/>
    <mergeCell ref="D27:G27"/>
    <mergeCell ref="A7:C7"/>
    <mergeCell ref="D7:G7"/>
    <mergeCell ref="B1:G1"/>
    <mergeCell ref="B2:G2"/>
    <mergeCell ref="B3:G3"/>
    <mergeCell ref="B4:G4"/>
    <mergeCell ref="A6:G6"/>
  </mergeCells>
  <conditionalFormatting sqref="A10:F13 A9:E9 A15:F15 A14:E14">
    <cfRule type="expression" dxfId="165" priority="15" stopIfTrue="1">
      <formula>AND($A9&lt;&gt;"COMPOSICAO",$A9&lt;&gt;"INSUMO",$A9&lt;&gt;"")</formula>
    </cfRule>
  </conditionalFormatting>
  <conditionalFormatting sqref="A10:F13 A9:E9 A15:F15 A14:E14">
    <cfRule type="expression" dxfId="164" priority="16" stopIfTrue="1">
      <formula>AND(OR($A9="COMPOSICAO",$A9="INSUMO",$A9&lt;&gt;""),$A9&lt;&gt;"")</formula>
    </cfRule>
  </conditionalFormatting>
  <conditionalFormatting sqref="G9:G15">
    <cfRule type="expression" dxfId="163" priority="17" stopIfTrue="1">
      <formula>AND(#REF!&lt;&gt;"COMPOSICAO",#REF!&lt;&gt;"INSUMO",#REF!&lt;&gt;"")</formula>
    </cfRule>
  </conditionalFormatting>
  <conditionalFormatting sqref="G9:G15">
    <cfRule type="expression" dxfId="162" priority="18" stopIfTrue="1">
      <formula>AND(OR(#REF!="COMPOSICAO",#REF!="INSUMO",#REF!&lt;&gt;""),#REF!&lt;&gt;"")</formula>
    </cfRule>
  </conditionalFormatting>
  <conditionalFormatting sqref="A29:F30">
    <cfRule type="expression" dxfId="161" priority="19" stopIfTrue="1">
      <formula>AND($A29&lt;&gt;"COMPOSICAO",$A29&lt;&gt;"INSUMO",$A29&lt;&gt;"")</formula>
    </cfRule>
  </conditionalFormatting>
  <conditionalFormatting sqref="A29:F30">
    <cfRule type="expression" dxfId="160" priority="20" stopIfTrue="1">
      <formula>AND(OR($A29="COMPOSICAO",$A29="INSUMO",$A29&lt;&gt;""),$A29&lt;&gt;"")</formula>
    </cfRule>
  </conditionalFormatting>
  <conditionalFormatting sqref="G29:G30">
    <cfRule type="expression" dxfId="159" priority="21" stopIfTrue="1">
      <formula>AND(#REF!&lt;&gt;"COMPOSICAO",#REF!&lt;&gt;"INSUMO",#REF!&lt;&gt;"")</formula>
    </cfRule>
  </conditionalFormatting>
  <conditionalFormatting sqref="G29:G30">
    <cfRule type="expression" dxfId="158" priority="22" stopIfTrue="1">
      <formula>AND(OR(#REF!="COMPOSICAO",#REF!="INSUMO",#REF!&lt;&gt;""),#REF!&lt;&gt;"")</formula>
    </cfRule>
  </conditionalFormatting>
  <conditionalFormatting sqref="F9">
    <cfRule type="expression" dxfId="157" priority="23" stopIfTrue="1">
      <formula>AND($A9&lt;&gt;"COMPOSICAO",$A9&lt;&gt;"INSUMO",$A9&lt;&gt;"")</formula>
    </cfRule>
  </conditionalFormatting>
  <conditionalFormatting sqref="F9">
    <cfRule type="expression" dxfId="156" priority="24" stopIfTrue="1">
      <formula>AND(OR($A9="COMPOSICAO",$A9="INSUMO",$A9&lt;&gt;""),$A9&lt;&gt;"")</formula>
    </cfRule>
  </conditionalFormatting>
  <conditionalFormatting sqref="F14">
    <cfRule type="expression" dxfId="155" priority="25" stopIfTrue="1">
      <formula>AND($A14&lt;&gt;"COMPOSICAO",$A14&lt;&gt;"INSUMO",$A14&lt;&gt;"")</formula>
    </cfRule>
  </conditionalFormatting>
  <conditionalFormatting sqref="F14">
    <cfRule type="expression" dxfId="154" priority="26" stopIfTrue="1">
      <formula>AND(OR($A14="COMPOSICAO",$A14="INSUMO",$A14&lt;&gt;""),$A14&lt;&gt;"")</formula>
    </cfRule>
  </conditionalFormatting>
  <conditionalFormatting sqref="F22">
    <cfRule type="expression" dxfId="153" priority="27" stopIfTrue="1">
      <formula>AND($A22&lt;&gt;"COMPOSICAO",$A22&lt;&gt;"INSUMO",$A22&lt;&gt;"")</formula>
    </cfRule>
  </conditionalFormatting>
  <conditionalFormatting sqref="F22">
    <cfRule type="expression" dxfId="152" priority="28" stopIfTrue="1">
      <formula>AND(OR($A22="COMPOSICAO",$A22="INSUMO",$A22&lt;&gt;""),$A22&lt;&gt;"")</formula>
    </cfRule>
  </conditionalFormatting>
  <conditionalFormatting sqref="G21:G22">
    <cfRule type="expression" dxfId="151" priority="29" stopIfTrue="1">
      <formula>AND(#REF!&lt;&gt;"COMPOSICAO",#REF!&lt;&gt;"INSUMO",#REF!&lt;&gt;"")</formula>
    </cfRule>
  </conditionalFormatting>
  <conditionalFormatting sqref="G21:G22">
    <cfRule type="expression" dxfId="150" priority="30" stopIfTrue="1">
      <formula>AND(OR(#REF!="COMPOSICAO",#REF!="INSUMO",#REF!&lt;&gt;""),#REF!&lt;&gt;"")</formula>
    </cfRule>
  </conditionalFormatting>
  <conditionalFormatting sqref="F21">
    <cfRule type="expression" dxfId="149" priority="31" stopIfTrue="1">
      <formula>AND($A21&lt;&gt;"COMPOSICAO",$A21&lt;&gt;"INSUMO",$A21&lt;&gt;"")</formula>
    </cfRule>
  </conditionalFormatting>
  <conditionalFormatting sqref="F21">
    <cfRule type="expression" dxfId="148" priority="32" stopIfTrue="1">
      <formula>AND(OR($A21="COMPOSICAO",$A21="INSUMO",$A21&lt;&gt;""),$A21&lt;&gt;"")</formula>
    </cfRule>
  </conditionalFormatting>
  <conditionalFormatting sqref="A21:E22">
    <cfRule type="expression" dxfId="147" priority="33" stopIfTrue="1">
      <formula>AND($A21&lt;&gt;"COMPOSICAO",$A21&lt;&gt;"INSUMO",$A21&lt;&gt;"")</formula>
    </cfRule>
  </conditionalFormatting>
  <conditionalFormatting sqref="A21:E22">
    <cfRule type="expression" dxfId="146" priority="34" stopIfTrue="1">
      <formula>AND(OR($A21="COMPOSICAO",$A21="INSUMO",$A21&lt;&gt;""),$A21&lt;&gt;"")</formula>
    </cfRule>
  </conditionalFormatting>
  <conditionalFormatting sqref="F23">
    <cfRule type="expression" dxfId="145" priority="9" stopIfTrue="1">
      <formula>AND($A23&lt;&gt;"COMPOSICAO",$A23&lt;&gt;"INSUMO",$A23&lt;&gt;"")</formula>
    </cfRule>
  </conditionalFormatting>
  <conditionalFormatting sqref="F23">
    <cfRule type="expression" dxfId="144" priority="10" stopIfTrue="1">
      <formula>AND(OR($A23="COMPOSICAO",$A23="INSUMO",$A23&lt;&gt;""),$A23&lt;&gt;"")</formula>
    </cfRule>
  </conditionalFormatting>
  <conditionalFormatting sqref="G23">
    <cfRule type="expression" dxfId="143" priority="11" stopIfTrue="1">
      <formula>AND(#REF!&lt;&gt;"COMPOSICAO",#REF!&lt;&gt;"INSUMO",#REF!&lt;&gt;"")</formula>
    </cfRule>
  </conditionalFormatting>
  <conditionalFormatting sqref="G23">
    <cfRule type="expression" dxfId="142" priority="12" stopIfTrue="1">
      <formula>AND(OR(#REF!="COMPOSICAO",#REF!="INSUMO",#REF!&lt;&gt;""),#REF!&lt;&gt;"")</formula>
    </cfRule>
  </conditionalFormatting>
  <conditionalFormatting sqref="A23:E23">
    <cfRule type="expression" dxfId="141" priority="13" stopIfTrue="1">
      <formula>AND($A23&lt;&gt;"COMPOSICAO",$A23&lt;&gt;"INSUMO",$A23&lt;&gt;"")</formula>
    </cfRule>
  </conditionalFormatting>
  <conditionalFormatting sqref="A23:E23">
    <cfRule type="expression" dxfId="140" priority="14" stopIfTrue="1">
      <formula>AND(OR($A23="COMPOSICAO",$A23="INSUMO",$A23&lt;&gt;""),$A23&lt;&gt;"")</formula>
    </cfRule>
  </conditionalFormatting>
  <conditionalFormatting sqref="A32:F32">
    <cfRule type="expression" dxfId="139" priority="5" stopIfTrue="1">
      <formula>AND($A32&lt;&gt;"COMPOSICAO",$A32&lt;&gt;"INSUMO",$A32&lt;&gt;"")</formula>
    </cfRule>
  </conditionalFormatting>
  <conditionalFormatting sqref="A32:F32">
    <cfRule type="expression" dxfId="138" priority="6" stopIfTrue="1">
      <formula>AND(OR($A32="COMPOSICAO",$A32="INSUMO",$A32&lt;&gt;""),$A32&lt;&gt;"")</formula>
    </cfRule>
  </conditionalFormatting>
  <conditionalFormatting sqref="G32">
    <cfRule type="expression" dxfId="137" priority="7" stopIfTrue="1">
      <formula>AND(#REF!&lt;&gt;"COMPOSICAO",#REF!&lt;&gt;"INSUMO",#REF!&lt;&gt;"")</formula>
    </cfRule>
  </conditionalFormatting>
  <conditionalFormatting sqref="G32">
    <cfRule type="expression" dxfId="136" priority="8" stopIfTrue="1">
      <formula>AND(OR(#REF!="COMPOSICAO",#REF!="INSUMO",#REF!&lt;&gt;""),#REF!&lt;&gt;"")</formula>
    </cfRule>
  </conditionalFormatting>
  <conditionalFormatting sqref="A31:F31">
    <cfRule type="expression" dxfId="135" priority="1" stopIfTrue="1">
      <formula>AND($A31&lt;&gt;"COMPOSICAO",$A31&lt;&gt;"INSUMO",$A31&lt;&gt;"")</formula>
    </cfRule>
  </conditionalFormatting>
  <conditionalFormatting sqref="A31:F31">
    <cfRule type="expression" dxfId="134" priority="2" stopIfTrue="1">
      <formula>AND(OR($A31="COMPOSICAO",$A31="INSUMO",$A31&lt;&gt;""),$A31&lt;&gt;"")</formula>
    </cfRule>
  </conditionalFormatting>
  <conditionalFormatting sqref="G31">
    <cfRule type="expression" dxfId="133" priority="3" stopIfTrue="1">
      <formula>AND(#REF!&lt;&gt;"COMPOSICAO",#REF!&lt;&gt;"INSUMO",#REF!&lt;&gt;"")</formula>
    </cfRule>
  </conditionalFormatting>
  <conditionalFormatting sqref="G31">
    <cfRule type="expression" dxfId="132" priority="4" stopIfTrue="1">
      <formula>AND(OR(#REF!="COMPOSICAO",#REF!="INSUMO",#REF!&lt;&gt;""),#REF!&lt;&gt;"")</formula>
    </cfRule>
  </conditionalFormatting>
  <pageMargins left="0.511811024" right="0.511811024" top="1.6979166666666667" bottom="1.0729166666666667" header="0" footer="0"/>
  <pageSetup paperSize="9" fitToHeight="0" orientation="portrait"/>
  <headerFooter>
    <oddFooter>&amp;CRua Rui Barbosa, 310 - Centro - Araputanga-MT – Cel: (65) 99613-9294 E-mail: carolina.o.almeida@hotmail.com / escalaprojeta@gmail.com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993"/>
  <sheetViews>
    <sheetView view="pageLayout" topLeftCell="A4" zoomScaleNormal="100" workbookViewId="0">
      <selection activeCell="E24" sqref="E24"/>
    </sheetView>
  </sheetViews>
  <sheetFormatPr defaultColWidth="12.625" defaultRowHeight="15" customHeight="1" x14ac:dyDescent="0.2"/>
  <cols>
    <col min="1" max="1" width="11.875" customWidth="1"/>
    <col min="2" max="2" width="50.5" customWidth="1"/>
    <col min="3" max="3" width="14.5" customWidth="1"/>
    <col min="4" max="4" width="10.125" customWidth="1"/>
    <col min="5" max="5" width="13.125" customWidth="1"/>
    <col min="6" max="6" width="11.375" customWidth="1"/>
    <col min="7" max="7" width="12.875" customWidth="1"/>
    <col min="8" max="8" width="10.25" customWidth="1"/>
    <col min="9" max="9" width="15" customWidth="1"/>
    <col min="10" max="10" width="9.25" customWidth="1"/>
    <col min="11" max="11" width="9.5" customWidth="1"/>
    <col min="12" max="23" width="7.625" customWidth="1"/>
  </cols>
  <sheetData>
    <row r="1" spans="1:11" ht="14.25" x14ac:dyDescent="0.2">
      <c r="A1" s="122" t="s">
        <v>0</v>
      </c>
      <c r="B1" s="619" t="str">
        <f>PLANILHA!B1</f>
        <v>Construção de rede de drenagem pluvial</v>
      </c>
      <c r="C1" s="620"/>
      <c r="D1" s="620"/>
      <c r="E1" s="620"/>
      <c r="F1" s="620"/>
      <c r="G1" s="620"/>
      <c r="H1" s="620"/>
      <c r="I1" s="620"/>
      <c r="J1" s="620"/>
      <c r="K1" s="621"/>
    </row>
    <row r="2" spans="1:11" ht="14.25" x14ac:dyDescent="0.2">
      <c r="A2" s="123" t="s">
        <v>1</v>
      </c>
      <c r="B2" s="622" t="str">
        <f>PLANILHA!B2</f>
        <v>Prefeitura Municipal de Indiavaí</v>
      </c>
      <c r="C2" s="382"/>
      <c r="D2" s="382"/>
      <c r="E2" s="382"/>
      <c r="F2" s="382"/>
      <c r="G2" s="382"/>
      <c r="H2" s="382"/>
      <c r="I2" s="382"/>
      <c r="J2" s="382"/>
      <c r="K2" s="623"/>
    </row>
    <row r="3" spans="1:11" ht="14.25" x14ac:dyDescent="0.2">
      <c r="A3" s="123" t="s">
        <v>2</v>
      </c>
      <c r="B3" s="622" t="str">
        <f>PLANILHA!B3</f>
        <v>Avenida Governador Jayme Campos</v>
      </c>
      <c r="C3" s="382"/>
      <c r="D3" s="382"/>
      <c r="E3" s="382"/>
      <c r="F3" s="382"/>
      <c r="G3" s="382"/>
      <c r="H3" s="382"/>
      <c r="I3" s="382"/>
      <c r="J3" s="382"/>
      <c r="K3" s="623"/>
    </row>
    <row r="4" spans="1:11" thickBot="1" x14ac:dyDescent="0.25">
      <c r="A4" s="124" t="s">
        <v>3</v>
      </c>
      <c r="B4" s="624" t="str">
        <f>DESCRIÇÃO!B4</f>
        <v>30 de julho de 2021</v>
      </c>
      <c r="C4" s="382"/>
      <c r="D4" s="382"/>
      <c r="E4" s="382"/>
      <c r="F4" s="382"/>
      <c r="G4" s="382"/>
      <c r="H4" s="382"/>
      <c r="I4" s="382"/>
      <c r="J4" s="382"/>
      <c r="K4" s="623"/>
    </row>
    <row r="5" spans="1:11" ht="15.75" thickBot="1" x14ac:dyDescent="0.25">
      <c r="A5" s="634" t="s">
        <v>78</v>
      </c>
      <c r="B5" s="438"/>
      <c r="C5" s="438"/>
      <c r="D5" s="438"/>
      <c r="E5" s="438"/>
      <c r="F5" s="438"/>
      <c r="G5" s="438"/>
      <c r="H5" s="438"/>
      <c r="I5" s="438"/>
      <c r="J5" s="438"/>
      <c r="K5" s="635"/>
    </row>
    <row r="6" spans="1:11" x14ac:dyDescent="0.2">
      <c r="A6" s="625" t="s">
        <v>74</v>
      </c>
      <c r="B6" s="628" t="s">
        <v>79</v>
      </c>
      <c r="C6" s="631" t="s">
        <v>80</v>
      </c>
      <c r="D6" s="632"/>
      <c r="E6" s="636" t="s">
        <v>81</v>
      </c>
      <c r="F6" s="416"/>
      <c r="G6" s="416"/>
      <c r="H6" s="416"/>
      <c r="I6" s="416"/>
      <c r="J6" s="416"/>
      <c r="K6" s="637"/>
    </row>
    <row r="7" spans="1:11" x14ac:dyDescent="0.2">
      <c r="A7" s="626"/>
      <c r="B7" s="629"/>
      <c r="C7" s="633"/>
      <c r="D7" s="417"/>
      <c r="E7" s="638" t="s">
        <v>82</v>
      </c>
      <c r="F7" s="383"/>
      <c r="G7" s="638" t="s">
        <v>83</v>
      </c>
      <c r="H7" s="383"/>
      <c r="I7" s="638" t="s">
        <v>84</v>
      </c>
      <c r="J7" s="383"/>
      <c r="K7" s="125" t="s">
        <v>12</v>
      </c>
    </row>
    <row r="8" spans="1:11" ht="14.25" x14ac:dyDescent="0.2">
      <c r="A8" s="627"/>
      <c r="B8" s="630"/>
      <c r="C8" s="59" t="s">
        <v>85</v>
      </c>
      <c r="D8" s="59" t="s">
        <v>86</v>
      </c>
      <c r="E8" s="59" t="s">
        <v>85</v>
      </c>
      <c r="F8" s="59" t="s">
        <v>86</v>
      </c>
      <c r="G8" s="59" t="s">
        <v>85</v>
      </c>
      <c r="H8" s="59" t="s">
        <v>86</v>
      </c>
      <c r="I8" s="59" t="s">
        <v>85</v>
      </c>
      <c r="J8" s="59" t="s">
        <v>86</v>
      </c>
      <c r="K8" s="126" t="s">
        <v>86</v>
      </c>
    </row>
    <row r="9" spans="1:11" x14ac:dyDescent="0.2">
      <c r="A9" s="127" t="str">
        <f>DESCRIÇÃO!A8</f>
        <v>1.0</v>
      </c>
      <c r="B9" s="58" t="str">
        <f>DESCRIÇÃO!B8</f>
        <v>SERVIÇOS PRELIMINARES</v>
      </c>
      <c r="C9" s="60" t="e">
        <f>DESCRIÇÃO!F8</f>
        <v>#REF!</v>
      </c>
      <c r="D9" s="61" t="e">
        <f>(C9/$C$13)*100</f>
        <v>#REF!</v>
      </c>
      <c r="E9" s="60" t="e">
        <f>C9*(F9/100)</f>
        <v>#REF!</v>
      </c>
      <c r="F9" s="59">
        <v>100</v>
      </c>
      <c r="G9" s="60" t="e">
        <f>C9*(H9/100)</f>
        <v>#REF!</v>
      </c>
      <c r="H9" s="59">
        <v>0</v>
      </c>
      <c r="I9" s="60" t="e">
        <f>C9*(J9/100)</f>
        <v>#REF!</v>
      </c>
      <c r="J9" s="59">
        <v>0</v>
      </c>
      <c r="K9" s="126">
        <f>F9+H9+J9</f>
        <v>100</v>
      </c>
    </row>
    <row r="10" spans="1:11" x14ac:dyDescent="0.2">
      <c r="A10" s="127" t="str">
        <f>DESCRIÇÃO!A9</f>
        <v>2.0</v>
      </c>
      <c r="B10" s="62" t="str">
        <f>DESCRIÇÃO!B9</f>
        <v>MOVIMENTAÇÃO DE TERRA</v>
      </c>
      <c r="C10" s="60" t="e">
        <f>DESCRIÇÃO!F9</f>
        <v>#REF!</v>
      </c>
      <c r="D10" s="61" t="e">
        <f>(C10/$C$13)*100</f>
        <v>#REF!</v>
      </c>
      <c r="E10" s="60" t="e">
        <f>C10*(F10/100)</f>
        <v>#REF!</v>
      </c>
      <c r="F10" s="59">
        <v>0</v>
      </c>
      <c r="G10" s="60" t="e">
        <f>C10*(H10/100)</f>
        <v>#REF!</v>
      </c>
      <c r="H10" s="59">
        <v>100</v>
      </c>
      <c r="I10" s="60" t="e">
        <f>C10*(J10/100)</f>
        <v>#REF!</v>
      </c>
      <c r="J10" s="59">
        <v>0</v>
      </c>
      <c r="K10" s="126">
        <f>F10+H10+J10</f>
        <v>100</v>
      </c>
    </row>
    <row r="11" spans="1:11" x14ac:dyDescent="0.2">
      <c r="A11" s="127" t="str">
        <f>DESCRIÇÃO!A10</f>
        <v>3.0</v>
      </c>
      <c r="B11" s="58" t="str">
        <f>DESCRIÇÃO!B10</f>
        <v>REDE DE DRENAGEM</v>
      </c>
      <c r="C11" s="60" t="e">
        <f>DESCRIÇÃO!F10</f>
        <v>#REF!</v>
      </c>
      <c r="D11" s="61" t="e">
        <f>(C11/$C$13)*100</f>
        <v>#REF!</v>
      </c>
      <c r="E11" s="60" t="e">
        <f>C11*(F11/100)</f>
        <v>#REF!</v>
      </c>
      <c r="F11" s="59">
        <v>0</v>
      </c>
      <c r="G11" s="60" t="e">
        <f>C11*(H11/100)</f>
        <v>#REF!</v>
      </c>
      <c r="H11" s="59">
        <v>100</v>
      </c>
      <c r="I11" s="60" t="e">
        <f>C11*(J11/100)</f>
        <v>#REF!</v>
      </c>
      <c r="J11" s="59">
        <v>0</v>
      </c>
      <c r="K11" s="126">
        <f>F11+H11+J11</f>
        <v>100</v>
      </c>
    </row>
    <row r="12" spans="1:11" ht="15.75" thickBot="1" x14ac:dyDescent="0.25">
      <c r="A12" s="127" t="str">
        <f>DESCRIÇÃO!A11</f>
        <v>4.0</v>
      </c>
      <c r="B12" s="58" t="str">
        <f>DESCRIÇÃO!B11</f>
        <v>TRANSPORTE</v>
      </c>
      <c r="C12" s="60" t="e">
        <f>DESCRIÇÃO!F11</f>
        <v>#REF!</v>
      </c>
      <c r="D12" s="61" t="e">
        <f>(C12/$C$13)*100</f>
        <v>#REF!</v>
      </c>
      <c r="E12" s="60" t="e">
        <f>C12*(F12/100)</f>
        <v>#REF!</v>
      </c>
      <c r="F12" s="59">
        <v>0</v>
      </c>
      <c r="G12" s="60" t="e">
        <f>C12*(H12/100)</f>
        <v>#REF!</v>
      </c>
      <c r="H12" s="59">
        <v>0</v>
      </c>
      <c r="I12" s="60" t="e">
        <f>C12*(J12/100)</f>
        <v>#REF!</v>
      </c>
      <c r="J12" s="59">
        <v>100</v>
      </c>
      <c r="K12" s="126">
        <f>F12+H12+J12</f>
        <v>100</v>
      </c>
    </row>
    <row r="13" spans="1:11" ht="15.75" thickBot="1" x14ac:dyDescent="0.25">
      <c r="A13" s="128"/>
      <c r="B13" s="63" t="s">
        <v>87</v>
      </c>
      <c r="C13" s="64" t="e">
        <f>SUM(C9:C12)</f>
        <v>#REF!</v>
      </c>
      <c r="D13" s="65" t="e">
        <f>SUM(D9:D12)</f>
        <v>#REF!</v>
      </c>
      <c r="E13" s="66" t="e">
        <f>SUM(E9:E12)</f>
        <v>#REF!</v>
      </c>
      <c r="F13" s="129" t="e">
        <f>(E13/C13)*100</f>
        <v>#REF!</v>
      </c>
      <c r="G13" s="67" t="e">
        <f>SUM(G9:G12)</f>
        <v>#REF!</v>
      </c>
      <c r="H13" s="129" t="e">
        <f>(G13/C13)*100</f>
        <v>#REF!</v>
      </c>
      <c r="I13" s="67" t="e">
        <f>SUM(I9:I12)</f>
        <v>#REF!</v>
      </c>
      <c r="J13" s="129" t="e">
        <f>(I13/C13)*100</f>
        <v>#REF!</v>
      </c>
      <c r="K13" s="130" t="e">
        <f>H13+F13+J13</f>
        <v>#REF!</v>
      </c>
    </row>
    <row r="14" spans="1:11" ht="15.75" customHeight="1" thickBot="1" x14ac:dyDescent="0.3">
      <c r="A14" s="131"/>
      <c r="B14" s="68" t="s">
        <v>88</v>
      </c>
      <c r="C14" s="69"/>
      <c r="D14" s="70"/>
      <c r="E14" s="71" t="e">
        <f>SUM(E9:E13)/2</f>
        <v>#REF!</v>
      </c>
      <c r="F14" s="72" t="e">
        <f>F13</f>
        <v>#REF!</v>
      </c>
      <c r="G14" s="73" t="e">
        <f>E13+G13</f>
        <v>#REF!</v>
      </c>
      <c r="H14" s="73" t="e">
        <f>H13+F14</f>
        <v>#REF!</v>
      </c>
      <c r="I14" s="73" t="e">
        <f>G14+I13</f>
        <v>#REF!</v>
      </c>
      <c r="J14" s="73" t="e">
        <f>J13+H14</f>
        <v>#REF!</v>
      </c>
      <c r="K14" s="132"/>
    </row>
    <row r="15" spans="1:11" ht="15.75" customHeight="1" x14ac:dyDescent="0.2">
      <c r="A15" s="439" t="s">
        <v>137</v>
      </c>
      <c r="B15" s="464"/>
      <c r="C15" s="464"/>
      <c r="D15" s="439" t="s">
        <v>138</v>
      </c>
      <c r="E15" s="464"/>
      <c r="F15" s="440"/>
      <c r="G15" s="604" t="s">
        <v>142</v>
      </c>
      <c r="H15" s="605"/>
      <c r="I15" s="605"/>
      <c r="J15" s="605"/>
      <c r="K15" s="606"/>
    </row>
    <row r="16" spans="1:11" ht="15.75" customHeight="1" thickBot="1" x14ac:dyDescent="0.25">
      <c r="A16" s="441"/>
      <c r="B16" s="465"/>
      <c r="C16" s="465"/>
      <c r="D16" s="441"/>
      <c r="E16" s="465"/>
      <c r="F16" s="442"/>
      <c r="G16" s="607"/>
      <c r="H16" s="608"/>
      <c r="I16" s="608"/>
      <c r="J16" s="608"/>
      <c r="K16" s="609"/>
    </row>
    <row r="17" spans="1:11" ht="15.75" customHeight="1" x14ac:dyDescent="0.2">
      <c r="A17" s="610"/>
      <c r="B17" s="611"/>
      <c r="C17" s="611"/>
      <c r="D17" s="610"/>
      <c r="E17" s="611"/>
      <c r="F17" s="612"/>
      <c r="G17" s="613"/>
      <c r="H17" s="614"/>
      <c r="I17" s="614"/>
      <c r="J17" s="614"/>
      <c r="K17" s="615"/>
    </row>
    <row r="18" spans="1:11" ht="15.75" customHeight="1" x14ac:dyDescent="0.2">
      <c r="A18" s="586"/>
      <c r="B18" s="587"/>
      <c r="C18" s="587"/>
      <c r="D18" s="586"/>
      <c r="E18" s="587"/>
      <c r="F18" s="588"/>
      <c r="G18" s="616"/>
      <c r="H18" s="617"/>
      <c r="I18" s="617"/>
      <c r="J18" s="617"/>
      <c r="K18" s="618"/>
    </row>
    <row r="19" spans="1:11" ht="15.75" customHeight="1" x14ac:dyDescent="0.2">
      <c r="A19" s="469" t="s">
        <v>13</v>
      </c>
      <c r="B19" s="470"/>
      <c r="C19" s="470"/>
      <c r="D19" s="595" t="s">
        <v>140</v>
      </c>
      <c r="E19" s="596"/>
      <c r="F19" s="597"/>
      <c r="G19" s="598"/>
      <c r="H19" s="599"/>
      <c r="I19" s="599"/>
      <c r="J19" s="599"/>
      <c r="K19" s="600"/>
    </row>
    <row r="20" spans="1:11" ht="15.75" customHeight="1" thickBot="1" x14ac:dyDescent="0.25">
      <c r="A20" s="451" t="s">
        <v>14</v>
      </c>
      <c r="B20" s="452"/>
      <c r="C20" s="452"/>
      <c r="D20" s="441" t="s">
        <v>139</v>
      </c>
      <c r="E20" s="465"/>
      <c r="F20" s="442"/>
      <c r="G20" s="601"/>
      <c r="H20" s="602"/>
      <c r="I20" s="602"/>
      <c r="J20" s="602"/>
      <c r="K20" s="603"/>
    </row>
    <row r="21" spans="1:11" ht="15.75" customHeight="1" x14ac:dyDescent="0.2">
      <c r="E21" s="12"/>
    </row>
    <row r="22" spans="1:11" ht="15.75" customHeight="1" x14ac:dyDescent="0.2"/>
    <row r="23" spans="1:11" ht="15.75" customHeight="1" x14ac:dyDescent="0.2"/>
    <row r="24" spans="1:11" ht="15.75" customHeight="1" x14ac:dyDescent="0.2"/>
    <row r="25" spans="1:11" ht="15.75" customHeight="1" x14ac:dyDescent="0.2"/>
    <row r="26" spans="1:11" ht="15.75" customHeight="1" x14ac:dyDescent="0.2"/>
    <row r="27" spans="1:11" ht="15.75" customHeight="1" x14ac:dyDescent="0.2"/>
    <row r="28" spans="1:11" ht="15.75" customHeight="1" x14ac:dyDescent="0.2"/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</sheetData>
  <mergeCells count="25">
    <mergeCell ref="B1:K1"/>
    <mergeCell ref="B2:K2"/>
    <mergeCell ref="B3:K3"/>
    <mergeCell ref="B4:K4"/>
    <mergeCell ref="A6:A8"/>
    <mergeCell ref="B6:B8"/>
    <mergeCell ref="C6:D7"/>
    <mergeCell ref="A5:K5"/>
    <mergeCell ref="E6:K6"/>
    <mergeCell ref="E7:F7"/>
    <mergeCell ref="G7:H7"/>
    <mergeCell ref="I7:J7"/>
    <mergeCell ref="A15:C16"/>
    <mergeCell ref="D15:F16"/>
    <mergeCell ref="G15:K16"/>
    <mergeCell ref="A17:C18"/>
    <mergeCell ref="D17:F18"/>
    <mergeCell ref="G17:K17"/>
    <mergeCell ref="G18:K18"/>
    <mergeCell ref="A19:C19"/>
    <mergeCell ref="D19:F19"/>
    <mergeCell ref="G19:K19"/>
    <mergeCell ref="A20:C20"/>
    <mergeCell ref="D20:F20"/>
    <mergeCell ref="G20:K20"/>
  </mergeCells>
  <pageMargins left="0.511811024" right="0.511811024" top="1.0237499999999999" bottom="0.92531249999999998" header="0" footer="0"/>
  <pageSetup paperSize="9" scale="74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206"/>
  <sheetViews>
    <sheetView view="pageBreakPreview" zoomScaleNormal="80" zoomScaleSheetLayoutView="100" workbookViewId="0">
      <selection activeCell="A170" sqref="A170:E170"/>
    </sheetView>
  </sheetViews>
  <sheetFormatPr defaultColWidth="12.625" defaultRowHeight="14.25" x14ac:dyDescent="0.2"/>
  <cols>
    <col min="1" max="1" width="13.875" style="194" customWidth="1"/>
    <col min="2" max="2" width="10.25" style="194" customWidth="1"/>
    <col min="3" max="3" width="51.375" style="194" customWidth="1"/>
    <col min="4" max="4" width="9.625" style="194" customWidth="1"/>
    <col min="5" max="5" width="20.625" style="194" customWidth="1"/>
    <col min="6" max="6" width="15.75" style="194" customWidth="1"/>
    <col min="7" max="7" width="13" style="194" customWidth="1"/>
    <col min="8" max="25" width="7.625" style="194" customWidth="1"/>
    <col min="26" max="16384" width="12.625" style="194"/>
  </cols>
  <sheetData>
    <row r="1" spans="1:7" x14ac:dyDescent="0.2">
      <c r="A1" s="193" t="str">
        <f>'[1]PLANILHA NÃO DESONERADO'!A1</f>
        <v>Obra:</v>
      </c>
      <c r="B1" s="523" t="str">
        <f>'PLANILHA ORÇAMENTÁRIA'!B1:F1</f>
        <v>Construção de Viveiro Municipal</v>
      </c>
      <c r="C1" s="524"/>
      <c r="D1" s="524"/>
      <c r="E1" s="524"/>
      <c r="F1" s="524"/>
      <c r="G1" s="697"/>
    </row>
    <row r="2" spans="1:7" x14ac:dyDescent="0.2">
      <c r="A2" s="193" t="str">
        <f>'[1]PLANILHA NÃO DESONERADO'!A2</f>
        <v>Proprietário:</v>
      </c>
      <c r="B2" s="523" t="str">
        <f>'PLANILHA ORÇAMENTÁRIA'!B2:F2</f>
        <v>Prefeitura Municipal de Araputanga</v>
      </c>
      <c r="C2" s="524"/>
      <c r="D2" s="524"/>
      <c r="E2" s="524"/>
      <c r="F2" s="524"/>
      <c r="G2" s="697"/>
    </row>
    <row r="3" spans="1:7" x14ac:dyDescent="0.2">
      <c r="A3" s="193" t="str">
        <f>'[1]PLANILHA NÃO DESONERADO'!A3</f>
        <v>Local:</v>
      </c>
      <c r="B3" s="523" t="str">
        <f>'PLANILHA ORÇAMENTÁRIA'!B3:F3</f>
        <v>Rua arara Azul, Bairro São Lucas. Araputanga/MT</v>
      </c>
      <c r="C3" s="524"/>
      <c r="D3" s="524"/>
      <c r="E3" s="524"/>
      <c r="F3" s="524"/>
      <c r="G3" s="697"/>
    </row>
    <row r="4" spans="1:7" ht="15" thickBot="1" x14ac:dyDescent="0.25">
      <c r="A4" s="215" t="str">
        <f>'[1]PLANILHA NÃO DESONERADO'!A4</f>
        <v>Data:</v>
      </c>
      <c r="B4" s="698" t="str">
        <f>'PLANILHA ORÇAMENTÁRIA'!B4:F4</f>
        <v>03 de julho de 2023</v>
      </c>
      <c r="C4" s="527"/>
      <c r="D4" s="527"/>
      <c r="E4" s="527"/>
      <c r="F4" s="527"/>
      <c r="G4" s="699"/>
    </row>
    <row r="5" spans="1:7" ht="15.75" thickBot="1" x14ac:dyDescent="0.25">
      <c r="A5" s="532" t="s">
        <v>313</v>
      </c>
      <c r="B5" s="533"/>
      <c r="C5" s="533"/>
      <c r="D5" s="533"/>
      <c r="E5" s="533"/>
      <c r="F5" s="533"/>
      <c r="G5" s="534"/>
    </row>
    <row r="6" spans="1:7" ht="15" thickBot="1" x14ac:dyDescent="0.25">
      <c r="A6" s="535"/>
      <c r="B6" s="536"/>
      <c r="C6" s="536"/>
      <c r="D6" s="536"/>
      <c r="E6" s="536"/>
      <c r="F6" s="536"/>
      <c r="G6" s="537"/>
    </row>
    <row r="7" spans="1:7" ht="15.75" thickBot="1" x14ac:dyDescent="0.25">
      <c r="A7" s="508" t="s">
        <v>45</v>
      </c>
      <c r="B7" s="509"/>
      <c r="C7" s="509"/>
      <c r="D7" s="509"/>
      <c r="E7" s="509"/>
      <c r="F7" s="509"/>
      <c r="G7" s="510"/>
    </row>
    <row r="8" spans="1:7" ht="26.25" customHeight="1" x14ac:dyDescent="0.2">
      <c r="A8" s="689" t="s">
        <v>28</v>
      </c>
      <c r="B8" s="690"/>
      <c r="C8" s="691"/>
      <c r="D8" s="692" t="s">
        <v>46</v>
      </c>
      <c r="E8" s="690"/>
      <c r="F8" s="690"/>
      <c r="G8" s="693"/>
    </row>
    <row r="9" spans="1:7" ht="30.75" thickBot="1" x14ac:dyDescent="0.25">
      <c r="A9" s="216" t="s">
        <v>47</v>
      </c>
      <c r="B9" s="195" t="s">
        <v>48</v>
      </c>
      <c r="C9" s="195" t="s">
        <v>6</v>
      </c>
      <c r="D9" s="196" t="s">
        <v>42</v>
      </c>
      <c r="E9" s="197" t="s">
        <v>49</v>
      </c>
      <c r="F9" s="198" t="s">
        <v>50</v>
      </c>
      <c r="G9" s="217" t="s">
        <v>51</v>
      </c>
    </row>
    <row r="10" spans="1:7" ht="28.5" x14ac:dyDescent="0.2">
      <c r="A10" s="218" t="s">
        <v>52</v>
      </c>
      <c r="B10" s="199">
        <v>4417</v>
      </c>
      <c r="C10" s="200" t="s">
        <v>53</v>
      </c>
      <c r="D10" s="199" t="s">
        <v>54</v>
      </c>
      <c r="E10" s="201" t="s">
        <v>55</v>
      </c>
      <c r="F10" s="202">
        <v>6.39</v>
      </c>
      <c r="G10" s="219">
        <f t="shared" ref="G10:G16" si="0">F10*E10</f>
        <v>6.39</v>
      </c>
    </row>
    <row r="11" spans="1:7" ht="28.5" x14ac:dyDescent="0.2">
      <c r="A11" s="220" t="s">
        <v>52</v>
      </c>
      <c r="B11" s="203">
        <v>4491</v>
      </c>
      <c r="C11" s="204" t="s">
        <v>56</v>
      </c>
      <c r="D11" s="203" t="s">
        <v>54</v>
      </c>
      <c r="E11" s="202" t="s">
        <v>57</v>
      </c>
      <c r="F11" s="202">
        <v>11.86</v>
      </c>
      <c r="G11" s="221">
        <f t="shared" si="0"/>
        <v>47.44</v>
      </c>
    </row>
    <row r="12" spans="1:7" ht="28.5" x14ac:dyDescent="0.2">
      <c r="A12" s="220" t="s">
        <v>52</v>
      </c>
      <c r="B12" s="203">
        <v>4813</v>
      </c>
      <c r="C12" s="204" t="s">
        <v>58</v>
      </c>
      <c r="D12" s="203" t="s">
        <v>59</v>
      </c>
      <c r="E12" s="202" t="s">
        <v>55</v>
      </c>
      <c r="F12" s="202">
        <v>250</v>
      </c>
      <c r="G12" s="221">
        <f t="shared" si="0"/>
        <v>250</v>
      </c>
    </row>
    <row r="13" spans="1:7" ht="28.5" x14ac:dyDescent="0.2">
      <c r="A13" s="220" t="s">
        <v>52</v>
      </c>
      <c r="B13" s="203">
        <v>5075</v>
      </c>
      <c r="C13" s="204" t="s">
        <v>60</v>
      </c>
      <c r="D13" s="203" t="s">
        <v>61</v>
      </c>
      <c r="E13" s="202" t="s">
        <v>62</v>
      </c>
      <c r="F13" s="202">
        <v>25.43</v>
      </c>
      <c r="G13" s="221">
        <f t="shared" si="0"/>
        <v>2.7972999999999999</v>
      </c>
    </row>
    <row r="14" spans="1:7" ht="28.5" x14ac:dyDescent="0.2">
      <c r="A14" s="220" t="s">
        <v>63</v>
      </c>
      <c r="B14" s="203">
        <v>88262</v>
      </c>
      <c r="C14" s="204" t="s">
        <v>64</v>
      </c>
      <c r="D14" s="203" t="s">
        <v>65</v>
      </c>
      <c r="E14" s="202" t="s">
        <v>55</v>
      </c>
      <c r="F14" s="202">
        <v>23.96</v>
      </c>
      <c r="G14" s="221">
        <f t="shared" si="0"/>
        <v>23.96</v>
      </c>
    </row>
    <row r="15" spans="1:7" x14ac:dyDescent="0.2">
      <c r="A15" s="220" t="s">
        <v>63</v>
      </c>
      <c r="B15" s="203">
        <v>88316</v>
      </c>
      <c r="C15" s="204" t="s">
        <v>66</v>
      </c>
      <c r="D15" s="203" t="s">
        <v>65</v>
      </c>
      <c r="E15" s="202" t="s">
        <v>67</v>
      </c>
      <c r="F15" s="202">
        <v>19.29</v>
      </c>
      <c r="G15" s="221">
        <f t="shared" si="0"/>
        <v>38.58</v>
      </c>
    </row>
    <row r="16" spans="1:7" ht="43.5" thickBot="1" x14ac:dyDescent="0.25">
      <c r="A16" s="222" t="s">
        <v>63</v>
      </c>
      <c r="B16" s="205">
        <v>94962</v>
      </c>
      <c r="C16" s="206" t="s">
        <v>68</v>
      </c>
      <c r="D16" s="205" t="s">
        <v>69</v>
      </c>
      <c r="E16" s="207" t="s">
        <v>70</v>
      </c>
      <c r="F16" s="228">
        <v>442.03</v>
      </c>
      <c r="G16" s="229">
        <f t="shared" si="0"/>
        <v>4.4203000000000001</v>
      </c>
    </row>
    <row r="17" spans="1:7" ht="15.75" thickBot="1" x14ac:dyDescent="0.25">
      <c r="A17" s="683" t="s">
        <v>606</v>
      </c>
      <c r="B17" s="684"/>
      <c r="C17" s="684"/>
      <c r="D17" s="237"/>
      <c r="E17" s="237"/>
      <c r="F17" s="230" t="s">
        <v>71</v>
      </c>
      <c r="G17" s="231">
        <f>TRUNC(G15+G16+G14+G13+G12+G11+G10,2)</f>
        <v>373.58</v>
      </c>
    </row>
    <row r="18" spans="1:7" ht="15.75" thickBot="1" x14ac:dyDescent="0.25">
      <c r="A18" s="238"/>
      <c r="B18" s="239"/>
      <c r="C18" s="239"/>
      <c r="D18" s="239"/>
      <c r="E18" s="239"/>
      <c r="F18" s="232"/>
      <c r="G18" s="233"/>
    </row>
    <row r="19" spans="1:7" ht="15.75" thickBot="1" x14ac:dyDescent="0.25">
      <c r="A19" s="508" t="s">
        <v>72</v>
      </c>
      <c r="B19" s="509"/>
      <c r="C19" s="509"/>
      <c r="D19" s="509"/>
      <c r="E19" s="509"/>
      <c r="F19" s="509"/>
      <c r="G19" s="510"/>
    </row>
    <row r="20" spans="1:7" ht="22.5" customHeight="1" x14ac:dyDescent="0.2">
      <c r="A20" s="689" t="s">
        <v>273</v>
      </c>
      <c r="B20" s="690"/>
      <c r="C20" s="691"/>
      <c r="D20" s="692" t="s">
        <v>123</v>
      </c>
      <c r="E20" s="690"/>
      <c r="F20" s="690"/>
      <c r="G20" s="693"/>
    </row>
    <row r="21" spans="1:7" ht="30.75" thickBot="1" x14ac:dyDescent="0.25">
      <c r="A21" s="216" t="s">
        <v>47</v>
      </c>
      <c r="B21" s="195" t="s">
        <v>74</v>
      </c>
      <c r="C21" s="195" t="s">
        <v>6</v>
      </c>
      <c r="D21" s="196"/>
      <c r="E21" s="197" t="s">
        <v>49</v>
      </c>
      <c r="F21" s="198" t="s">
        <v>50</v>
      </c>
      <c r="G21" s="217" t="s">
        <v>51</v>
      </c>
    </row>
    <row r="22" spans="1:7" ht="28.5" x14ac:dyDescent="0.2">
      <c r="A22" s="220" t="s">
        <v>63</v>
      </c>
      <c r="B22" s="234">
        <v>90780</v>
      </c>
      <c r="C22" s="242" t="s">
        <v>314</v>
      </c>
      <c r="D22" s="235" t="s">
        <v>65</v>
      </c>
      <c r="E22" s="202">
        <v>40</v>
      </c>
      <c r="F22" s="202">
        <v>57.8</v>
      </c>
      <c r="G22" s="219">
        <f>F22*E22</f>
        <v>2312</v>
      </c>
    </row>
    <row r="23" spans="1:7" ht="29.25" thickBot="1" x14ac:dyDescent="0.25">
      <c r="A23" s="330" t="s">
        <v>63</v>
      </c>
      <c r="B23" s="343">
        <v>90777</v>
      </c>
      <c r="C23" s="344" t="s">
        <v>315</v>
      </c>
      <c r="D23" s="345" t="s">
        <v>65</v>
      </c>
      <c r="E23" s="228">
        <v>8</v>
      </c>
      <c r="F23" s="228">
        <v>109.42</v>
      </c>
      <c r="G23" s="229">
        <f>F23*E23</f>
        <v>875.36</v>
      </c>
    </row>
    <row r="24" spans="1:7" ht="15.75" thickBot="1" x14ac:dyDescent="0.25">
      <c r="A24" s="705" t="s">
        <v>798</v>
      </c>
      <c r="B24" s="705"/>
      <c r="C24" s="705"/>
      <c r="D24" s="705"/>
      <c r="E24" s="706"/>
      <c r="F24" s="317" t="s">
        <v>71</v>
      </c>
      <c r="G24" s="348">
        <f>TRUNC(G22+G23,2)</f>
        <v>3187.36</v>
      </c>
    </row>
    <row r="25" spans="1:7" ht="15" x14ac:dyDescent="0.2">
      <c r="A25" s="705" t="s">
        <v>799</v>
      </c>
      <c r="B25" s="705"/>
      <c r="C25" s="705"/>
      <c r="D25" s="705"/>
      <c r="E25" s="705"/>
      <c r="F25" s="346"/>
      <c r="G25" s="347"/>
    </row>
    <row r="26" spans="1:7" ht="15.75" thickBot="1" x14ac:dyDescent="0.25">
      <c r="A26" s="342"/>
      <c r="B26" s="342"/>
      <c r="C26" s="342"/>
      <c r="D26" s="342"/>
      <c r="E26" s="342"/>
      <c r="F26" s="340"/>
      <c r="G26" s="339"/>
    </row>
    <row r="27" spans="1:7" ht="15.75" thickBot="1" x14ac:dyDescent="0.25">
      <c r="A27" s="508" t="s">
        <v>76</v>
      </c>
      <c r="B27" s="509"/>
      <c r="C27" s="509"/>
      <c r="D27" s="509"/>
      <c r="E27" s="509"/>
      <c r="F27" s="509"/>
      <c r="G27" s="510"/>
    </row>
    <row r="28" spans="1:7" ht="48" customHeight="1" x14ac:dyDescent="0.2">
      <c r="A28" s="689" t="s">
        <v>431</v>
      </c>
      <c r="B28" s="690"/>
      <c r="C28" s="691"/>
      <c r="D28" s="692" t="s">
        <v>69</v>
      </c>
      <c r="E28" s="690"/>
      <c r="F28" s="690"/>
      <c r="G28" s="693"/>
    </row>
    <row r="29" spans="1:7" ht="30.75" thickBot="1" x14ac:dyDescent="0.25">
      <c r="A29" s="216" t="s">
        <v>47</v>
      </c>
      <c r="B29" s="195" t="s">
        <v>48</v>
      </c>
      <c r="C29" s="195" t="s">
        <v>6</v>
      </c>
      <c r="D29" s="196" t="s">
        <v>42</v>
      </c>
      <c r="E29" s="197" t="s">
        <v>49</v>
      </c>
      <c r="F29" s="198" t="s">
        <v>50</v>
      </c>
      <c r="G29" s="217" t="s">
        <v>51</v>
      </c>
    </row>
    <row r="30" spans="1:7" x14ac:dyDescent="0.2">
      <c r="A30" s="220" t="s">
        <v>63</v>
      </c>
      <c r="B30" s="203" t="s">
        <v>304</v>
      </c>
      <c r="C30" s="204" t="s">
        <v>75</v>
      </c>
      <c r="D30" s="235" t="s">
        <v>65</v>
      </c>
      <c r="E30" s="277" t="s">
        <v>584</v>
      </c>
      <c r="F30" s="202">
        <v>24.33</v>
      </c>
      <c r="G30" s="341">
        <f t="shared" ref="G30:G34" si="1">F30*E30</f>
        <v>119.36297999999998</v>
      </c>
    </row>
    <row r="31" spans="1:7" x14ac:dyDescent="0.2">
      <c r="A31" s="220" t="s">
        <v>63</v>
      </c>
      <c r="B31" s="203" t="s">
        <v>303</v>
      </c>
      <c r="C31" s="204" t="s">
        <v>66</v>
      </c>
      <c r="D31" s="235" t="s">
        <v>65</v>
      </c>
      <c r="E31" s="277" t="s">
        <v>585</v>
      </c>
      <c r="F31" s="202">
        <v>19.29</v>
      </c>
      <c r="G31" s="341">
        <f t="shared" si="1"/>
        <v>63.57983999999999</v>
      </c>
    </row>
    <row r="32" spans="1:7" ht="42.75" x14ac:dyDescent="0.2">
      <c r="A32" s="220" t="s">
        <v>63</v>
      </c>
      <c r="B32" s="203" t="s">
        <v>586</v>
      </c>
      <c r="C32" s="204" t="s">
        <v>335</v>
      </c>
      <c r="D32" s="235" t="s">
        <v>306</v>
      </c>
      <c r="E32" s="277" t="s">
        <v>587</v>
      </c>
      <c r="F32" s="202">
        <v>1.44</v>
      </c>
      <c r="G32" s="341">
        <f t="shared" si="1"/>
        <v>0.60911999999999999</v>
      </c>
    </row>
    <row r="33" spans="1:7" ht="42.75" x14ac:dyDescent="0.2">
      <c r="A33" s="220" t="s">
        <v>63</v>
      </c>
      <c r="B33" s="203" t="s">
        <v>588</v>
      </c>
      <c r="C33" s="204" t="s">
        <v>336</v>
      </c>
      <c r="D33" s="235" t="s">
        <v>307</v>
      </c>
      <c r="E33" s="277" t="s">
        <v>589</v>
      </c>
      <c r="F33" s="202">
        <v>0.5</v>
      </c>
      <c r="G33" s="341">
        <f t="shared" si="1"/>
        <v>0.61250000000000004</v>
      </c>
    </row>
    <row r="34" spans="1:7" ht="43.5" thickBot="1" x14ac:dyDescent="0.25">
      <c r="A34" s="220" t="s">
        <v>63</v>
      </c>
      <c r="B34" s="203">
        <v>94971</v>
      </c>
      <c r="C34" s="204" t="s">
        <v>590</v>
      </c>
      <c r="D34" s="235" t="s">
        <v>32</v>
      </c>
      <c r="E34" s="277">
        <v>1.1499999999999999</v>
      </c>
      <c r="F34" s="202">
        <v>558.29999999999995</v>
      </c>
      <c r="G34" s="341">
        <f t="shared" si="1"/>
        <v>642.04499999999985</v>
      </c>
    </row>
    <row r="35" spans="1:7" ht="15.75" thickBot="1" x14ac:dyDescent="0.25">
      <c r="A35" s="647" t="s">
        <v>591</v>
      </c>
      <c r="B35" s="648"/>
      <c r="C35" s="648"/>
      <c r="D35" s="648"/>
      <c r="E35" s="649"/>
      <c r="F35" s="230" t="s">
        <v>71</v>
      </c>
      <c r="G35" s="231">
        <f>TRUNC(G34+G33+G32+G31+G30,2)</f>
        <v>826.2</v>
      </c>
    </row>
    <row r="36" spans="1:7" ht="15.75" thickBot="1" x14ac:dyDescent="0.3">
      <c r="A36" s="223"/>
      <c r="B36" s="224"/>
      <c r="C36" s="224"/>
      <c r="D36" s="224"/>
      <c r="E36" s="225"/>
      <c r="F36" s="240"/>
      <c r="G36" s="233"/>
    </row>
    <row r="37" spans="1:7" ht="15.75" thickBot="1" x14ac:dyDescent="0.25">
      <c r="A37" s="508" t="s">
        <v>305</v>
      </c>
      <c r="B37" s="509"/>
      <c r="C37" s="509"/>
      <c r="D37" s="509"/>
      <c r="E37" s="509"/>
      <c r="F37" s="509"/>
      <c r="G37" s="510"/>
    </row>
    <row r="38" spans="1:7" ht="54" customHeight="1" x14ac:dyDescent="0.2">
      <c r="A38" s="689" t="s">
        <v>433</v>
      </c>
      <c r="B38" s="690"/>
      <c r="C38" s="691"/>
      <c r="D38" s="692" t="s">
        <v>69</v>
      </c>
      <c r="E38" s="690"/>
      <c r="F38" s="690"/>
      <c r="G38" s="693"/>
    </row>
    <row r="39" spans="1:7" ht="30.75" thickBot="1" x14ac:dyDescent="0.25">
      <c r="A39" s="216" t="s">
        <v>47</v>
      </c>
      <c r="B39" s="195" t="s">
        <v>74</v>
      </c>
      <c r="C39" s="195" t="s">
        <v>6</v>
      </c>
      <c r="D39" s="196"/>
      <c r="E39" s="197" t="s">
        <v>49</v>
      </c>
      <c r="F39" s="198" t="s">
        <v>50</v>
      </c>
      <c r="G39" s="217" t="s">
        <v>51</v>
      </c>
    </row>
    <row r="40" spans="1:7" ht="42.75" x14ac:dyDescent="0.2">
      <c r="A40" s="220" t="s">
        <v>52</v>
      </c>
      <c r="B40" s="203">
        <v>1527</v>
      </c>
      <c r="C40" s="204" t="s">
        <v>592</v>
      </c>
      <c r="D40" s="235" t="s">
        <v>69</v>
      </c>
      <c r="E40" s="277" t="s">
        <v>593</v>
      </c>
      <c r="F40" s="202">
        <v>767.46</v>
      </c>
      <c r="G40" s="341">
        <f t="shared" ref="G40:G44" si="2">F40*E40</f>
        <v>882.57899999999995</v>
      </c>
    </row>
    <row r="41" spans="1:7" x14ac:dyDescent="0.2">
      <c r="A41" s="220" t="s">
        <v>63</v>
      </c>
      <c r="B41" s="203" t="s">
        <v>304</v>
      </c>
      <c r="C41" s="204" t="s">
        <v>75</v>
      </c>
      <c r="D41" s="235" t="s">
        <v>65</v>
      </c>
      <c r="E41" s="277" t="s">
        <v>594</v>
      </c>
      <c r="F41" s="202">
        <v>24.33</v>
      </c>
      <c r="G41" s="341">
        <f t="shared" si="2"/>
        <v>8.8317899999999998</v>
      </c>
    </row>
    <row r="42" spans="1:7" x14ac:dyDescent="0.2">
      <c r="A42" s="220" t="s">
        <v>63</v>
      </c>
      <c r="B42" s="203" t="s">
        <v>303</v>
      </c>
      <c r="C42" s="204" t="s">
        <v>66</v>
      </c>
      <c r="D42" s="235" t="s">
        <v>65</v>
      </c>
      <c r="E42" s="277" t="s">
        <v>595</v>
      </c>
      <c r="F42" s="202">
        <v>19.29</v>
      </c>
      <c r="G42" s="341">
        <f t="shared" si="2"/>
        <v>10.49376</v>
      </c>
    </row>
    <row r="43" spans="1:7" ht="42.75" x14ac:dyDescent="0.2">
      <c r="A43" s="220" t="s">
        <v>63</v>
      </c>
      <c r="B43" s="203">
        <v>90586</v>
      </c>
      <c r="C43" s="204" t="s">
        <v>335</v>
      </c>
      <c r="D43" s="235" t="s">
        <v>306</v>
      </c>
      <c r="E43" s="277" t="s">
        <v>596</v>
      </c>
      <c r="F43" s="202">
        <v>1.44</v>
      </c>
      <c r="G43" s="341">
        <f t="shared" si="2"/>
        <v>0.12672</v>
      </c>
    </row>
    <row r="44" spans="1:7" ht="43.5" thickBot="1" x14ac:dyDescent="0.25">
      <c r="A44" s="220" t="s">
        <v>63</v>
      </c>
      <c r="B44" s="203">
        <v>90587</v>
      </c>
      <c r="C44" s="204" t="s">
        <v>336</v>
      </c>
      <c r="D44" s="235" t="s">
        <v>307</v>
      </c>
      <c r="E44" s="277" t="s">
        <v>597</v>
      </c>
      <c r="F44" s="202">
        <v>0.5</v>
      </c>
      <c r="G44" s="341">
        <f t="shared" si="2"/>
        <v>4.65E-2</v>
      </c>
    </row>
    <row r="45" spans="1:7" ht="15.75" thickBot="1" x14ac:dyDescent="0.25">
      <c r="A45" s="647" t="s">
        <v>598</v>
      </c>
      <c r="B45" s="648"/>
      <c r="C45" s="648"/>
      <c r="D45" s="648"/>
      <c r="E45" s="649"/>
      <c r="F45" s="230" t="s">
        <v>71</v>
      </c>
      <c r="G45" s="231">
        <f>TRUNC(G40+G41+G42+G43+G44,2)</f>
        <v>902.07</v>
      </c>
    </row>
    <row r="46" spans="1:7" ht="15" x14ac:dyDescent="0.2">
      <c r="A46" s="342"/>
      <c r="B46" s="342"/>
      <c r="C46" s="342"/>
      <c r="D46" s="342"/>
      <c r="E46" s="342"/>
      <c r="F46" s="340"/>
      <c r="G46" s="364"/>
    </row>
    <row r="47" spans="1:7" ht="15" x14ac:dyDescent="0.2">
      <c r="A47" s="342"/>
      <c r="B47" s="342"/>
      <c r="C47" s="342"/>
      <c r="D47" s="342"/>
      <c r="E47" s="342"/>
      <c r="F47" s="340"/>
      <c r="G47" s="364"/>
    </row>
    <row r="48" spans="1:7" ht="15" x14ac:dyDescent="0.2">
      <c r="A48" s="342"/>
      <c r="B48" s="342"/>
      <c r="C48" s="342"/>
      <c r="D48" s="342"/>
      <c r="E48" s="342"/>
      <c r="F48" s="340"/>
      <c r="G48" s="364"/>
    </row>
    <row r="49" spans="1:7" ht="15.75" thickBot="1" x14ac:dyDescent="0.25">
      <c r="A49" s="342"/>
      <c r="B49" s="342"/>
      <c r="C49" s="342"/>
      <c r="D49" s="342"/>
      <c r="E49" s="342"/>
      <c r="F49" s="340"/>
      <c r="G49" s="364"/>
    </row>
    <row r="50" spans="1:7" ht="15.75" thickBot="1" x14ac:dyDescent="0.25">
      <c r="A50" s="694" t="s">
        <v>308</v>
      </c>
      <c r="B50" s="695"/>
      <c r="C50" s="695"/>
      <c r="D50" s="695"/>
      <c r="E50" s="695"/>
      <c r="F50" s="695"/>
      <c r="G50" s="696"/>
    </row>
    <row r="51" spans="1:7" ht="74.25" customHeight="1" x14ac:dyDescent="0.2">
      <c r="A51" s="700" t="s">
        <v>682</v>
      </c>
      <c r="B51" s="701"/>
      <c r="C51" s="702"/>
      <c r="D51" s="703" t="s">
        <v>59</v>
      </c>
      <c r="E51" s="701"/>
      <c r="F51" s="701"/>
      <c r="G51" s="704"/>
    </row>
    <row r="52" spans="1:7" ht="30.75" thickBot="1" x14ac:dyDescent="0.25">
      <c r="A52" s="216" t="s">
        <v>47</v>
      </c>
      <c r="B52" s="195" t="s">
        <v>74</v>
      </c>
      <c r="C52" s="195" t="s">
        <v>6</v>
      </c>
      <c r="D52" s="196"/>
      <c r="E52" s="197" t="s">
        <v>49</v>
      </c>
      <c r="F52" s="198" t="s">
        <v>50</v>
      </c>
      <c r="G52" s="217" t="s">
        <v>51</v>
      </c>
    </row>
    <row r="53" spans="1:7" ht="42.75" x14ac:dyDescent="0.2">
      <c r="A53" s="220" t="s">
        <v>52</v>
      </c>
      <c r="B53" s="203">
        <v>7167</v>
      </c>
      <c r="C53" s="204" t="s">
        <v>683</v>
      </c>
      <c r="D53" s="235" t="s">
        <v>59</v>
      </c>
      <c r="E53" s="277" t="s">
        <v>684</v>
      </c>
      <c r="F53" s="202">
        <v>38.75</v>
      </c>
      <c r="G53" s="341">
        <f t="shared" ref="G53:G61" si="3">F53*E53</f>
        <v>42.625</v>
      </c>
    </row>
    <row r="54" spans="1:7" ht="42.75" x14ac:dyDescent="0.2">
      <c r="A54" s="220" t="s">
        <v>52</v>
      </c>
      <c r="B54" s="203">
        <v>7697</v>
      </c>
      <c r="C54" s="204" t="s">
        <v>685</v>
      </c>
      <c r="D54" s="235" t="s">
        <v>54</v>
      </c>
      <c r="E54" s="277" t="s">
        <v>686</v>
      </c>
      <c r="F54" s="202">
        <v>52.3</v>
      </c>
      <c r="G54" s="341">
        <f t="shared" si="3"/>
        <v>74.883139999999997</v>
      </c>
    </row>
    <row r="55" spans="1:7" ht="28.5" x14ac:dyDescent="0.2">
      <c r="A55" s="220" t="s">
        <v>52</v>
      </c>
      <c r="B55" s="203">
        <v>10997</v>
      </c>
      <c r="C55" s="204" t="s">
        <v>687</v>
      </c>
      <c r="D55" s="235" t="s">
        <v>61</v>
      </c>
      <c r="E55" s="277" t="s">
        <v>688</v>
      </c>
      <c r="F55" s="202">
        <v>29.2</v>
      </c>
      <c r="G55" s="341">
        <f t="shared" si="3"/>
        <v>98.403999999999996</v>
      </c>
    </row>
    <row r="56" spans="1:7" ht="42.75" x14ac:dyDescent="0.2">
      <c r="A56" s="220" t="s">
        <v>52</v>
      </c>
      <c r="B56" s="203">
        <v>21010</v>
      </c>
      <c r="C56" s="204" t="s">
        <v>689</v>
      </c>
      <c r="D56" s="235" t="s">
        <v>54</v>
      </c>
      <c r="E56" s="277" t="s">
        <v>690</v>
      </c>
      <c r="F56" s="202">
        <v>32.44</v>
      </c>
      <c r="G56" s="341">
        <f t="shared" si="3"/>
        <v>218.668308</v>
      </c>
    </row>
    <row r="57" spans="1:7" x14ac:dyDescent="0.2">
      <c r="A57" s="220" t="s">
        <v>63</v>
      </c>
      <c r="B57" s="203">
        <v>88315</v>
      </c>
      <c r="C57" s="204" t="s">
        <v>691</v>
      </c>
      <c r="D57" s="235" t="s">
        <v>65</v>
      </c>
      <c r="E57" s="277" t="s">
        <v>692</v>
      </c>
      <c r="F57" s="202">
        <v>24.14</v>
      </c>
      <c r="G57" s="341">
        <f t="shared" si="3"/>
        <v>168.98000000000002</v>
      </c>
    </row>
    <row r="58" spans="1:7" x14ac:dyDescent="0.2">
      <c r="A58" s="220" t="s">
        <v>63</v>
      </c>
      <c r="B58" s="203">
        <v>88316</v>
      </c>
      <c r="C58" s="204" t="s">
        <v>66</v>
      </c>
      <c r="D58" s="235" t="s">
        <v>65</v>
      </c>
      <c r="E58" s="277" t="s">
        <v>693</v>
      </c>
      <c r="F58" s="202">
        <v>19.29</v>
      </c>
      <c r="G58" s="341">
        <f t="shared" si="3"/>
        <v>221.83499999999998</v>
      </c>
    </row>
    <row r="59" spans="1:7" x14ac:dyDescent="0.2">
      <c r="A59" s="220" t="s">
        <v>63</v>
      </c>
      <c r="B59" s="203" t="s">
        <v>694</v>
      </c>
      <c r="C59" s="204" t="s">
        <v>695</v>
      </c>
      <c r="D59" s="235" t="s">
        <v>65</v>
      </c>
      <c r="E59" s="277" t="s">
        <v>696</v>
      </c>
      <c r="F59" s="202">
        <v>24.98</v>
      </c>
      <c r="G59" s="341">
        <f t="shared" si="3"/>
        <v>112.41</v>
      </c>
    </row>
    <row r="60" spans="1:7" ht="57" x14ac:dyDescent="0.2">
      <c r="A60" s="220" t="s">
        <v>63</v>
      </c>
      <c r="B60" s="203">
        <v>98764</v>
      </c>
      <c r="C60" s="204" t="s">
        <v>697</v>
      </c>
      <c r="D60" s="235" t="s">
        <v>306</v>
      </c>
      <c r="E60" s="277" t="s">
        <v>698</v>
      </c>
      <c r="F60" s="202">
        <v>5.54</v>
      </c>
      <c r="G60" s="341">
        <f t="shared" si="3"/>
        <v>21.162800000000001</v>
      </c>
    </row>
    <row r="61" spans="1:7" ht="57.75" thickBot="1" x14ac:dyDescent="0.25">
      <c r="A61" s="220" t="s">
        <v>63</v>
      </c>
      <c r="B61" s="203">
        <v>98765</v>
      </c>
      <c r="C61" s="204" t="s">
        <v>699</v>
      </c>
      <c r="D61" s="235" t="s">
        <v>307</v>
      </c>
      <c r="E61" s="277" t="s">
        <v>700</v>
      </c>
      <c r="F61" s="202">
        <v>0.13</v>
      </c>
      <c r="G61" s="341">
        <f t="shared" si="3"/>
        <v>8.7100000000000011E-2</v>
      </c>
    </row>
    <row r="62" spans="1:7" ht="15.75" thickBot="1" x14ac:dyDescent="0.25">
      <c r="A62" s="647" t="s">
        <v>701</v>
      </c>
      <c r="B62" s="648"/>
      <c r="C62" s="648"/>
      <c r="D62" s="648"/>
      <c r="E62" s="649"/>
      <c r="F62" s="230" t="s">
        <v>71</v>
      </c>
      <c r="G62" s="231">
        <f>TRUNC(G53+G54+G55+G56+G57+G58+G59+G60+G61,2)</f>
        <v>959.05</v>
      </c>
    </row>
    <row r="63" spans="1:7" ht="15" x14ac:dyDescent="0.2">
      <c r="A63" s="342"/>
      <c r="B63" s="342"/>
      <c r="C63" s="342"/>
      <c r="D63" s="342"/>
      <c r="E63" s="342"/>
      <c r="F63" s="340"/>
      <c r="G63" s="364"/>
    </row>
    <row r="64" spans="1:7" ht="15" x14ac:dyDescent="0.2">
      <c r="A64" s="342"/>
      <c r="B64" s="342"/>
      <c r="C64" s="342"/>
      <c r="D64" s="342"/>
      <c r="E64" s="342"/>
      <c r="F64" s="340"/>
      <c r="G64" s="364"/>
    </row>
    <row r="65" spans="1:7" ht="15" x14ac:dyDescent="0.2">
      <c r="A65" s="342"/>
      <c r="B65" s="342"/>
      <c r="C65" s="342"/>
      <c r="D65" s="342"/>
      <c r="E65" s="342"/>
      <c r="F65" s="340"/>
      <c r="G65" s="364"/>
    </row>
    <row r="66" spans="1:7" ht="15.75" thickBot="1" x14ac:dyDescent="0.25">
      <c r="A66" s="342"/>
      <c r="B66" s="342"/>
      <c r="C66" s="342"/>
      <c r="D66" s="342"/>
      <c r="E66" s="342"/>
      <c r="F66" s="340"/>
      <c r="G66" s="364"/>
    </row>
    <row r="67" spans="1:7" ht="15.75" thickBot="1" x14ac:dyDescent="0.25">
      <c r="A67" s="508" t="s">
        <v>310</v>
      </c>
      <c r="B67" s="509"/>
      <c r="C67" s="509"/>
      <c r="D67" s="509"/>
      <c r="E67" s="509"/>
      <c r="F67" s="509"/>
      <c r="G67" s="510"/>
    </row>
    <row r="68" spans="1:7" ht="38.25" customHeight="1" x14ac:dyDescent="0.2">
      <c r="A68" s="689" t="str">
        <f>'PLANILHA ORÇAMENTÁRIA'!D105</f>
        <v>RESERVATÓRIO METÁLICO, TIPO TAÇA, COM COLUNA SECA, CAPACIDADE DE ARMAZENAMENTO DE 5.000L - FORNECIMENTO E INSTALAÇÃO</v>
      </c>
      <c r="B68" s="690"/>
      <c r="C68" s="691"/>
      <c r="D68" s="692" t="s">
        <v>42</v>
      </c>
      <c r="E68" s="690"/>
      <c r="F68" s="690"/>
      <c r="G68" s="693"/>
    </row>
    <row r="69" spans="1:7" ht="30.75" thickBot="1" x14ac:dyDescent="0.25">
      <c r="A69" s="216" t="s">
        <v>47</v>
      </c>
      <c r="B69" s="195" t="s">
        <v>74</v>
      </c>
      <c r="C69" s="195" t="s">
        <v>6</v>
      </c>
      <c r="D69" s="196"/>
      <c r="E69" s="197" t="s">
        <v>49</v>
      </c>
      <c r="F69" s="198" t="s">
        <v>50</v>
      </c>
      <c r="G69" s="217" t="s">
        <v>51</v>
      </c>
    </row>
    <row r="70" spans="1:7" ht="28.5" x14ac:dyDescent="0.2">
      <c r="A70" s="220" t="s">
        <v>621</v>
      </c>
      <c r="B70" s="203">
        <v>1</v>
      </c>
      <c r="C70" s="204" t="s">
        <v>662</v>
      </c>
      <c r="D70" s="235" t="s">
        <v>77</v>
      </c>
      <c r="E70" s="277" t="s">
        <v>55</v>
      </c>
      <c r="F70" s="202">
        <f>F83</f>
        <v>3965</v>
      </c>
      <c r="G70" s="341">
        <f t="shared" ref="G70:G74" si="4">F70*E70</f>
        <v>3965</v>
      </c>
    </row>
    <row r="71" spans="1:7" ht="57" x14ac:dyDescent="0.2">
      <c r="A71" s="220" t="s">
        <v>63</v>
      </c>
      <c r="B71" s="24">
        <v>89272</v>
      </c>
      <c r="C71" s="78" t="s">
        <v>663</v>
      </c>
      <c r="D71" s="24" t="s">
        <v>306</v>
      </c>
      <c r="E71" s="277">
        <v>1</v>
      </c>
      <c r="F71" s="202">
        <v>191.99</v>
      </c>
      <c r="G71" s="341">
        <f t="shared" si="4"/>
        <v>191.99</v>
      </c>
    </row>
    <row r="72" spans="1:7" ht="57" x14ac:dyDescent="0.2">
      <c r="A72" s="220" t="s">
        <v>63</v>
      </c>
      <c r="B72" s="24">
        <v>89273</v>
      </c>
      <c r="C72" s="78" t="s">
        <v>663</v>
      </c>
      <c r="D72" s="24" t="s">
        <v>307</v>
      </c>
      <c r="E72" s="277">
        <v>1</v>
      </c>
      <c r="F72" s="202">
        <v>84.32</v>
      </c>
      <c r="G72" s="341">
        <f t="shared" si="4"/>
        <v>84.32</v>
      </c>
    </row>
    <row r="73" spans="1:7" ht="28.5" x14ac:dyDescent="0.2">
      <c r="A73" s="220" t="s">
        <v>63</v>
      </c>
      <c r="B73" s="203">
        <v>88248</v>
      </c>
      <c r="C73" s="204" t="s">
        <v>331</v>
      </c>
      <c r="D73" s="235" t="s">
        <v>65</v>
      </c>
      <c r="E73" s="277" t="s">
        <v>599</v>
      </c>
      <c r="F73" s="202">
        <v>19.89</v>
      </c>
      <c r="G73" s="341">
        <f t="shared" si="4"/>
        <v>5.342454</v>
      </c>
    </row>
    <row r="74" spans="1:7" ht="29.25" thickBot="1" x14ac:dyDescent="0.25">
      <c r="A74" s="220" t="s">
        <v>63</v>
      </c>
      <c r="B74" s="203" t="s">
        <v>316</v>
      </c>
      <c r="C74" s="204" t="s">
        <v>317</v>
      </c>
      <c r="D74" s="235" t="s">
        <v>65</v>
      </c>
      <c r="E74" s="277" t="s">
        <v>599</v>
      </c>
      <c r="F74" s="202">
        <v>24.24</v>
      </c>
      <c r="G74" s="341">
        <f t="shared" si="4"/>
        <v>6.5108639999999998</v>
      </c>
    </row>
    <row r="75" spans="1:7" ht="15.75" thickBot="1" x14ac:dyDescent="0.25">
      <c r="A75" s="647" t="s">
        <v>664</v>
      </c>
      <c r="B75" s="648"/>
      <c r="C75" s="648"/>
      <c r="D75" s="648"/>
      <c r="E75" s="649"/>
      <c r="F75" s="230" t="s">
        <v>71</v>
      </c>
      <c r="G75" s="231">
        <f>TRUNC(G70+G73+G74+G71+G72,2)</f>
        <v>4253.16</v>
      </c>
    </row>
    <row r="76" spans="1:7" ht="15.75" thickBot="1" x14ac:dyDescent="0.25">
      <c r="A76" s="353"/>
      <c r="B76" s="342"/>
      <c r="C76" s="342"/>
      <c r="D76" s="342"/>
      <c r="E76" s="342"/>
      <c r="F76" s="232"/>
      <c r="G76" s="233"/>
    </row>
    <row r="77" spans="1:7" ht="15" x14ac:dyDescent="0.25">
      <c r="A77" s="650" t="s">
        <v>645</v>
      </c>
      <c r="B77" s="651"/>
      <c r="C77" s="651"/>
      <c r="D77" s="651"/>
      <c r="E77" s="651"/>
      <c r="F77" s="651"/>
      <c r="G77" s="652"/>
    </row>
    <row r="78" spans="1:7" x14ac:dyDescent="0.2">
      <c r="A78" s="643" t="str">
        <f>C70</f>
        <v>RESERVATÓRIO METÁLICO TIPO TAÇA, COM COLUNA SECA - 5.000L</v>
      </c>
      <c r="B78" s="644"/>
      <c r="C78" s="644"/>
      <c r="D78" s="645" t="s">
        <v>42</v>
      </c>
      <c r="E78" s="644"/>
      <c r="F78" s="644"/>
      <c r="G78" s="646"/>
    </row>
    <row r="79" spans="1:7" ht="15" x14ac:dyDescent="0.2">
      <c r="A79" s="283" t="s">
        <v>646</v>
      </c>
      <c r="B79" s="645" t="s">
        <v>647</v>
      </c>
      <c r="C79" s="645"/>
      <c r="D79" s="645" t="s">
        <v>648</v>
      </c>
      <c r="E79" s="645"/>
      <c r="F79" s="354" t="s">
        <v>649</v>
      </c>
      <c r="G79" s="355" t="s">
        <v>650</v>
      </c>
    </row>
    <row r="80" spans="1:7" x14ac:dyDescent="0.2">
      <c r="A80" s="356">
        <v>45111</v>
      </c>
      <c r="B80" s="639" t="s">
        <v>757</v>
      </c>
      <c r="C80" s="639"/>
      <c r="D80" s="640" t="s">
        <v>758</v>
      </c>
      <c r="E80" s="639"/>
      <c r="F80" s="208">
        <v>3892.75</v>
      </c>
      <c r="G80" s="357" t="s">
        <v>759</v>
      </c>
    </row>
    <row r="81" spans="1:7" x14ac:dyDescent="0.2">
      <c r="A81" s="356">
        <v>45111</v>
      </c>
      <c r="B81" s="639" t="s">
        <v>761</v>
      </c>
      <c r="C81" s="639"/>
      <c r="D81" s="640" t="s">
        <v>762</v>
      </c>
      <c r="E81" s="639"/>
      <c r="F81" s="208">
        <v>4000</v>
      </c>
      <c r="G81" s="357" t="s">
        <v>763</v>
      </c>
    </row>
    <row r="82" spans="1:7" x14ac:dyDescent="0.2">
      <c r="A82" s="356">
        <v>45111</v>
      </c>
      <c r="B82" s="639" t="s">
        <v>764</v>
      </c>
      <c r="C82" s="639"/>
      <c r="D82" s="640" t="s">
        <v>765</v>
      </c>
      <c r="E82" s="639"/>
      <c r="F82" s="208">
        <v>3965</v>
      </c>
      <c r="G82" s="357" t="s">
        <v>766</v>
      </c>
    </row>
    <row r="83" spans="1:7" ht="15.75" thickBot="1" x14ac:dyDescent="0.25">
      <c r="A83" s="641" t="s">
        <v>651</v>
      </c>
      <c r="B83" s="642"/>
      <c r="C83" s="642"/>
      <c r="D83" s="642"/>
      <c r="E83" s="642"/>
      <c r="F83" s="358">
        <f>MEDIAN(F80:F82)</f>
        <v>3965</v>
      </c>
      <c r="G83" s="359"/>
    </row>
    <row r="84" spans="1:7" ht="15" x14ac:dyDescent="0.2">
      <c r="A84" s="365"/>
      <c r="B84" s="366"/>
      <c r="C84" s="366"/>
      <c r="D84" s="366"/>
      <c r="E84" s="366"/>
      <c r="F84" s="225"/>
      <c r="G84" s="225"/>
    </row>
    <row r="85" spans="1:7" ht="15" x14ac:dyDescent="0.2">
      <c r="A85" s="365"/>
      <c r="B85" s="366"/>
      <c r="C85" s="366"/>
      <c r="D85" s="366"/>
      <c r="E85" s="366"/>
      <c r="F85" s="225"/>
      <c r="G85" s="225"/>
    </row>
    <row r="86" spans="1:7" ht="15" x14ac:dyDescent="0.2">
      <c r="A86" s="365"/>
      <c r="B86" s="366"/>
      <c r="C86" s="366"/>
      <c r="D86" s="366"/>
      <c r="E86" s="366"/>
      <c r="F86" s="225"/>
      <c r="G86" s="225"/>
    </row>
    <row r="87" spans="1:7" ht="15" x14ac:dyDescent="0.2">
      <c r="A87" s="365"/>
      <c r="B87" s="366"/>
      <c r="C87" s="366"/>
      <c r="D87" s="366"/>
      <c r="E87" s="366"/>
      <c r="F87" s="225"/>
      <c r="G87" s="225"/>
    </row>
    <row r="88" spans="1:7" ht="15" x14ac:dyDescent="0.2">
      <c r="A88" s="365"/>
      <c r="B88" s="366"/>
      <c r="C88" s="366"/>
      <c r="D88" s="366"/>
      <c r="E88" s="366"/>
      <c r="F88" s="225"/>
      <c r="G88" s="225"/>
    </row>
    <row r="89" spans="1:7" ht="15" x14ac:dyDescent="0.2">
      <c r="A89" s="365"/>
      <c r="B89" s="366"/>
      <c r="C89" s="366"/>
      <c r="D89" s="366"/>
      <c r="E89" s="366"/>
      <c r="F89" s="225"/>
      <c r="G89" s="225"/>
    </row>
    <row r="90" spans="1:7" ht="15" x14ac:dyDescent="0.2">
      <c r="A90" s="365"/>
      <c r="B90" s="366"/>
      <c r="C90" s="366"/>
      <c r="D90" s="366"/>
      <c r="E90" s="366"/>
      <c r="F90" s="225"/>
      <c r="G90" s="225"/>
    </row>
    <row r="91" spans="1:7" ht="15.75" thickBot="1" x14ac:dyDescent="0.25">
      <c r="A91" s="365"/>
      <c r="B91" s="366"/>
      <c r="C91" s="366"/>
      <c r="D91" s="366"/>
      <c r="E91" s="366"/>
      <c r="F91" s="225"/>
      <c r="G91" s="225"/>
    </row>
    <row r="92" spans="1:7" ht="15.75" thickBot="1" x14ac:dyDescent="0.3">
      <c r="A92" s="223"/>
      <c r="B92" s="224"/>
      <c r="C92" s="224"/>
      <c r="D92" s="224"/>
      <c r="E92" s="225"/>
      <c r="F92" s="240"/>
      <c r="G92" s="233"/>
    </row>
    <row r="93" spans="1:7" ht="15" x14ac:dyDescent="0.2">
      <c r="A93" s="538" t="s">
        <v>318</v>
      </c>
      <c r="B93" s="539"/>
      <c r="C93" s="539"/>
      <c r="D93" s="539"/>
      <c r="E93" s="539"/>
      <c r="F93" s="539"/>
      <c r="G93" s="542"/>
    </row>
    <row r="94" spans="1:7" ht="61.5" customHeight="1" x14ac:dyDescent="0.2">
      <c r="A94" s="645" t="s">
        <v>472</v>
      </c>
      <c r="B94" s="644"/>
      <c r="C94" s="644"/>
      <c r="D94" s="645" t="s">
        <v>42</v>
      </c>
      <c r="E94" s="644"/>
      <c r="F94" s="644"/>
      <c r="G94" s="644"/>
    </row>
    <row r="95" spans="1:7" ht="30.75" thickBot="1" x14ac:dyDescent="0.25">
      <c r="A95" s="216" t="s">
        <v>47</v>
      </c>
      <c r="B95" s="195" t="s">
        <v>74</v>
      </c>
      <c r="C95" s="195" t="s">
        <v>6</v>
      </c>
      <c r="D95" s="195"/>
      <c r="E95" s="197" t="s">
        <v>49</v>
      </c>
      <c r="F95" s="278" t="s">
        <v>50</v>
      </c>
      <c r="G95" s="352" t="s">
        <v>51</v>
      </c>
    </row>
    <row r="96" spans="1:7" ht="28.5" x14ac:dyDescent="0.2">
      <c r="A96" s="220" t="s">
        <v>52</v>
      </c>
      <c r="B96" s="203" t="s">
        <v>600</v>
      </c>
      <c r="C96" s="204" t="s">
        <v>601</v>
      </c>
      <c r="D96" s="235" t="s">
        <v>77</v>
      </c>
      <c r="E96" s="277">
        <v>2</v>
      </c>
      <c r="F96" s="202">
        <v>3</v>
      </c>
      <c r="G96" s="284">
        <f>F96*E96</f>
        <v>6</v>
      </c>
    </row>
    <row r="97" spans="1:7" ht="28.5" x14ac:dyDescent="0.2">
      <c r="A97" s="220" t="s">
        <v>52</v>
      </c>
      <c r="B97" s="203">
        <v>3659</v>
      </c>
      <c r="C97" s="204" t="s">
        <v>602</v>
      </c>
      <c r="D97" s="235" t="s">
        <v>77</v>
      </c>
      <c r="E97" s="277" t="s">
        <v>55</v>
      </c>
      <c r="F97" s="202">
        <v>20.9</v>
      </c>
      <c r="G97" s="284">
        <f t="shared" ref="G97:G101" si="5">F97*E97</f>
        <v>20.9</v>
      </c>
    </row>
    <row r="98" spans="1:7" ht="42.75" x14ac:dyDescent="0.2">
      <c r="A98" s="220" t="s">
        <v>52</v>
      </c>
      <c r="B98" s="203" t="s">
        <v>364</v>
      </c>
      <c r="C98" s="204" t="s">
        <v>330</v>
      </c>
      <c r="D98" s="235" t="s">
        <v>77</v>
      </c>
      <c r="E98" s="277" t="s">
        <v>603</v>
      </c>
      <c r="F98" s="202">
        <v>31.44</v>
      </c>
      <c r="G98" s="284">
        <f t="shared" si="5"/>
        <v>5.4234</v>
      </c>
    </row>
    <row r="99" spans="1:7" ht="28.5" x14ac:dyDescent="0.2">
      <c r="A99" s="220" t="s">
        <v>63</v>
      </c>
      <c r="B99" s="203" t="s">
        <v>361</v>
      </c>
      <c r="C99" s="204" t="s">
        <v>331</v>
      </c>
      <c r="D99" s="235" t="s">
        <v>65</v>
      </c>
      <c r="E99" s="277" t="s">
        <v>604</v>
      </c>
      <c r="F99" s="202">
        <v>19.89</v>
      </c>
      <c r="G99" s="284">
        <f t="shared" si="5"/>
        <v>5.1077519999999996</v>
      </c>
    </row>
    <row r="100" spans="1:7" ht="28.5" x14ac:dyDescent="0.2">
      <c r="A100" s="220" t="s">
        <v>63</v>
      </c>
      <c r="B100" s="203" t="s">
        <v>316</v>
      </c>
      <c r="C100" s="204" t="s">
        <v>317</v>
      </c>
      <c r="D100" s="235" t="s">
        <v>65</v>
      </c>
      <c r="E100" s="277" t="s">
        <v>604</v>
      </c>
      <c r="F100" s="202">
        <v>24.24</v>
      </c>
      <c r="G100" s="284">
        <f t="shared" si="5"/>
        <v>6.2248319999999993</v>
      </c>
    </row>
    <row r="101" spans="1:7" ht="28.5" x14ac:dyDescent="0.2">
      <c r="A101" s="220" t="s">
        <v>52</v>
      </c>
      <c r="B101" s="203" t="s">
        <v>362</v>
      </c>
      <c r="C101" s="204" t="s">
        <v>363</v>
      </c>
      <c r="D101" s="235" t="s">
        <v>77</v>
      </c>
      <c r="E101" s="277">
        <v>1</v>
      </c>
      <c r="F101" s="202">
        <v>1.69</v>
      </c>
      <c r="G101" s="284">
        <f t="shared" si="5"/>
        <v>1.69</v>
      </c>
    </row>
    <row r="102" spans="1:7" ht="15.75" thickBot="1" x14ac:dyDescent="0.25">
      <c r="A102" s="647" t="s">
        <v>605</v>
      </c>
      <c r="B102" s="648"/>
      <c r="C102" s="648"/>
      <c r="D102" s="648"/>
      <c r="E102" s="649"/>
      <c r="F102" s="279" t="s">
        <v>71</v>
      </c>
      <c r="G102" s="280">
        <f>TRUNC(G96+G97+G98+G99+G100+G101,2)</f>
        <v>45.34</v>
      </c>
    </row>
    <row r="103" spans="1:7" ht="15.75" thickBot="1" x14ac:dyDescent="0.25">
      <c r="A103" s="353"/>
      <c r="B103" s="342"/>
      <c r="C103" s="342"/>
      <c r="D103" s="342"/>
      <c r="E103" s="342"/>
      <c r="F103" s="340"/>
      <c r="G103" s="339"/>
    </row>
    <row r="104" spans="1:7" ht="15" x14ac:dyDescent="0.2">
      <c r="A104" s="538" t="s">
        <v>329</v>
      </c>
      <c r="B104" s="539"/>
      <c r="C104" s="539"/>
      <c r="D104" s="539"/>
      <c r="E104" s="539"/>
      <c r="F104" s="539"/>
      <c r="G104" s="542"/>
    </row>
    <row r="105" spans="1:7" ht="61.5" customHeight="1" x14ac:dyDescent="0.2">
      <c r="A105" s="645" t="str">
        <f>'PLANILHA ORÇAMENTÁRIA'!D180</f>
        <v>TUBO MANGUEIRA PARA IRRIGAÇÃO DE PLÁSTICO EM POLIETILENO - DN 25MM - FORNECIMENTO E INSTALAÇÃO</v>
      </c>
      <c r="B105" s="644"/>
      <c r="C105" s="644"/>
      <c r="D105" s="645" t="s">
        <v>54</v>
      </c>
      <c r="E105" s="644"/>
      <c r="F105" s="644"/>
      <c r="G105" s="644"/>
    </row>
    <row r="106" spans="1:7" ht="30.75" thickBot="1" x14ac:dyDescent="0.25">
      <c r="A106" s="216" t="s">
        <v>47</v>
      </c>
      <c r="B106" s="195" t="s">
        <v>74</v>
      </c>
      <c r="C106" s="195" t="s">
        <v>6</v>
      </c>
      <c r="D106" s="195"/>
      <c r="E106" s="197" t="s">
        <v>49</v>
      </c>
      <c r="F106" s="278" t="s">
        <v>50</v>
      </c>
      <c r="G106" s="352" t="s">
        <v>51</v>
      </c>
    </row>
    <row r="107" spans="1:7" x14ac:dyDescent="0.2">
      <c r="A107" s="220" t="s">
        <v>621</v>
      </c>
      <c r="B107" s="203">
        <v>2</v>
      </c>
      <c r="C107" s="204" t="s">
        <v>633</v>
      </c>
      <c r="D107" s="235" t="s">
        <v>54</v>
      </c>
      <c r="E107" s="277">
        <v>1</v>
      </c>
      <c r="F107" s="202">
        <f>F119</f>
        <v>2.5976999999999997</v>
      </c>
      <c r="G107" s="284">
        <f>F107*E107</f>
        <v>2.5976999999999997</v>
      </c>
    </row>
    <row r="108" spans="1:7" x14ac:dyDescent="0.2">
      <c r="A108" s="220" t="s">
        <v>52</v>
      </c>
      <c r="B108" s="203">
        <v>3146</v>
      </c>
      <c r="C108" s="204" t="s">
        <v>632</v>
      </c>
      <c r="D108" s="235" t="s">
        <v>77</v>
      </c>
      <c r="E108" s="277">
        <v>0.3</v>
      </c>
      <c r="F108" s="202">
        <v>4.5</v>
      </c>
      <c r="G108" s="284">
        <f>F108*E108</f>
        <v>1.3499999999999999</v>
      </c>
    </row>
    <row r="109" spans="1:7" x14ac:dyDescent="0.2">
      <c r="A109" s="220" t="s">
        <v>63</v>
      </c>
      <c r="B109" s="203">
        <v>88316</v>
      </c>
      <c r="C109" s="204" t="s">
        <v>66</v>
      </c>
      <c r="D109" s="235" t="s">
        <v>65</v>
      </c>
      <c r="E109" s="277">
        <v>0.3</v>
      </c>
      <c r="F109" s="202">
        <v>19.29</v>
      </c>
      <c r="G109" s="284">
        <f t="shared" ref="G109:G110" si="6">F109*E109</f>
        <v>5.7869999999999999</v>
      </c>
    </row>
    <row r="110" spans="1:7" ht="28.5" x14ac:dyDescent="0.2">
      <c r="A110" s="220" t="s">
        <v>63</v>
      </c>
      <c r="B110" s="203">
        <v>88267</v>
      </c>
      <c r="C110" s="204" t="s">
        <v>317</v>
      </c>
      <c r="D110" s="235" t="s">
        <v>65</v>
      </c>
      <c r="E110" s="277">
        <v>0.3</v>
      </c>
      <c r="F110" s="202">
        <v>24.24</v>
      </c>
      <c r="G110" s="284">
        <f t="shared" si="6"/>
        <v>7.2719999999999994</v>
      </c>
    </row>
    <row r="111" spans="1:7" ht="15.75" thickBot="1" x14ac:dyDescent="0.25">
      <c r="A111" s="647" t="s">
        <v>631</v>
      </c>
      <c r="B111" s="648"/>
      <c r="C111" s="648"/>
      <c r="D111" s="648"/>
      <c r="E111" s="649"/>
      <c r="F111" s="279" t="s">
        <v>71</v>
      </c>
      <c r="G111" s="280">
        <f>TRUNC(G107+G108+G109+G110,2)</f>
        <v>17</v>
      </c>
    </row>
    <row r="112" spans="1:7" ht="15.75" thickBot="1" x14ac:dyDescent="0.25">
      <c r="A112" s="353"/>
      <c r="B112" s="342"/>
      <c r="C112" s="342"/>
      <c r="D112" s="342"/>
      <c r="E112" s="342"/>
      <c r="F112" s="340"/>
      <c r="G112" s="339"/>
    </row>
    <row r="113" spans="1:7" ht="15" x14ac:dyDescent="0.25">
      <c r="A113" s="650" t="s">
        <v>645</v>
      </c>
      <c r="B113" s="651"/>
      <c r="C113" s="651"/>
      <c r="D113" s="651"/>
      <c r="E113" s="651"/>
      <c r="F113" s="651"/>
      <c r="G113" s="652"/>
    </row>
    <row r="114" spans="1:7" ht="23.25" customHeight="1" x14ac:dyDescent="0.2">
      <c r="A114" s="643" t="str">
        <f>C107</f>
        <v>TUBO MANGUEIRA PRETA 3/4 PARA IRRIGAÇÃO</v>
      </c>
      <c r="B114" s="644"/>
      <c r="C114" s="644"/>
      <c r="D114" s="645" t="s">
        <v>42</v>
      </c>
      <c r="E114" s="644"/>
      <c r="F114" s="644"/>
      <c r="G114" s="646"/>
    </row>
    <row r="115" spans="1:7" ht="15" x14ac:dyDescent="0.2">
      <c r="A115" s="283" t="s">
        <v>646</v>
      </c>
      <c r="B115" s="645" t="s">
        <v>647</v>
      </c>
      <c r="C115" s="645"/>
      <c r="D115" s="645" t="s">
        <v>648</v>
      </c>
      <c r="E115" s="645"/>
      <c r="F115" s="354" t="s">
        <v>649</v>
      </c>
      <c r="G115" s="355" t="s">
        <v>650</v>
      </c>
    </row>
    <row r="116" spans="1:7" ht="24.75" customHeight="1" x14ac:dyDescent="0.2">
      <c r="A116" s="356">
        <v>45112</v>
      </c>
      <c r="B116" s="639" t="s">
        <v>782</v>
      </c>
      <c r="C116" s="639"/>
      <c r="D116" s="640" t="s">
        <v>657</v>
      </c>
      <c r="E116" s="639"/>
      <c r="F116" s="208">
        <f>259.77/100</f>
        <v>2.5976999999999997</v>
      </c>
      <c r="G116" s="357" t="s">
        <v>781</v>
      </c>
    </row>
    <row r="117" spans="1:7" ht="171.75" customHeight="1" x14ac:dyDescent="0.2">
      <c r="A117" s="356">
        <v>45117</v>
      </c>
      <c r="B117" s="639" t="s">
        <v>787</v>
      </c>
      <c r="C117" s="639"/>
      <c r="D117" s="640" t="s">
        <v>783</v>
      </c>
      <c r="E117" s="639"/>
      <c r="F117" s="208">
        <f>249.9/100</f>
        <v>2.4990000000000001</v>
      </c>
      <c r="G117" s="357" t="s">
        <v>785</v>
      </c>
    </row>
    <row r="118" spans="1:7" ht="30" customHeight="1" x14ac:dyDescent="0.2">
      <c r="A118" s="356">
        <v>45117</v>
      </c>
      <c r="B118" s="639" t="s">
        <v>786</v>
      </c>
      <c r="C118" s="639"/>
      <c r="D118" s="640" t="s">
        <v>784</v>
      </c>
      <c r="E118" s="639"/>
      <c r="F118" s="208">
        <f>469.62/100</f>
        <v>4.6962000000000002</v>
      </c>
      <c r="G118" s="357" t="s">
        <v>785</v>
      </c>
    </row>
    <row r="119" spans="1:7" ht="15.75" thickBot="1" x14ac:dyDescent="0.25">
      <c r="A119" s="641" t="s">
        <v>651</v>
      </c>
      <c r="B119" s="642"/>
      <c r="C119" s="642"/>
      <c r="D119" s="642"/>
      <c r="E119" s="642"/>
      <c r="F119" s="358">
        <f>MEDIAN(F116:F118)</f>
        <v>2.5976999999999997</v>
      </c>
      <c r="G119" s="359"/>
    </row>
    <row r="120" spans="1:7" ht="15" x14ac:dyDescent="0.2">
      <c r="A120" s="365"/>
      <c r="B120" s="366"/>
      <c r="C120" s="366"/>
      <c r="D120" s="366"/>
      <c r="E120" s="366"/>
      <c r="F120" s="225"/>
      <c r="G120" s="367"/>
    </row>
    <row r="121" spans="1:7" ht="15" x14ac:dyDescent="0.2">
      <c r="A121" s="365"/>
      <c r="B121" s="366"/>
      <c r="C121" s="366"/>
      <c r="D121" s="366"/>
      <c r="E121" s="366"/>
      <c r="F121" s="225"/>
      <c r="G121" s="367"/>
    </row>
    <row r="122" spans="1:7" ht="15.75" thickBot="1" x14ac:dyDescent="0.25">
      <c r="A122" s="353"/>
      <c r="B122" s="342"/>
      <c r="C122" s="342"/>
      <c r="D122" s="342"/>
      <c r="E122" s="342"/>
      <c r="F122" s="340"/>
      <c r="G122" s="339"/>
    </row>
    <row r="123" spans="1:7" ht="15" x14ac:dyDescent="0.2">
      <c r="A123" s="538" t="s">
        <v>637</v>
      </c>
      <c r="B123" s="539"/>
      <c r="C123" s="539"/>
      <c r="D123" s="539"/>
      <c r="E123" s="539"/>
      <c r="F123" s="539"/>
      <c r="G123" s="542"/>
    </row>
    <row r="124" spans="1:7" ht="32.25" customHeight="1" x14ac:dyDescent="0.2">
      <c r="A124" s="645" t="str">
        <f>'PLANILHA ORÇAMENTÁRIA'!D181</f>
        <v>JOELHO 3/4" COM ROSCA 3/4" PARA IRRIGAÇÃO – FORNECIMENTO E INSTALAÇÃO</v>
      </c>
      <c r="B124" s="644"/>
      <c r="C124" s="644"/>
      <c r="D124" s="645" t="s">
        <v>77</v>
      </c>
      <c r="E124" s="644"/>
      <c r="F124" s="644"/>
      <c r="G124" s="644"/>
    </row>
    <row r="125" spans="1:7" ht="30.75" thickBot="1" x14ac:dyDescent="0.25">
      <c r="A125" s="216" t="s">
        <v>47</v>
      </c>
      <c r="B125" s="195" t="s">
        <v>74</v>
      </c>
      <c r="C125" s="195" t="s">
        <v>6</v>
      </c>
      <c r="D125" s="195"/>
      <c r="E125" s="197" t="s">
        <v>49</v>
      </c>
      <c r="F125" s="278" t="s">
        <v>50</v>
      </c>
      <c r="G125" s="352" t="s">
        <v>51</v>
      </c>
    </row>
    <row r="126" spans="1:7" ht="28.5" x14ac:dyDescent="0.2">
      <c r="A126" s="220" t="s">
        <v>52</v>
      </c>
      <c r="B126" s="203">
        <v>12463</v>
      </c>
      <c r="C126" s="204" t="s">
        <v>635</v>
      </c>
      <c r="D126" s="235" t="s">
        <v>77</v>
      </c>
      <c r="E126" s="277">
        <v>1</v>
      </c>
      <c r="F126" s="202">
        <v>7.06</v>
      </c>
      <c r="G126" s="284">
        <f t="shared" ref="G126:G129" si="7">F126*E126</f>
        <v>7.06</v>
      </c>
    </row>
    <row r="127" spans="1:7" x14ac:dyDescent="0.2">
      <c r="A127" s="220" t="s">
        <v>52</v>
      </c>
      <c r="B127" s="203">
        <v>3146</v>
      </c>
      <c r="C127" s="204" t="s">
        <v>632</v>
      </c>
      <c r="D127" s="235" t="s">
        <v>54</v>
      </c>
      <c r="E127" s="277">
        <v>1.37</v>
      </c>
      <c r="F127" s="202">
        <v>4.5</v>
      </c>
      <c r="G127" s="284">
        <f t="shared" si="7"/>
        <v>6.1650000000000009</v>
      </c>
    </row>
    <row r="128" spans="1:7" x14ac:dyDescent="0.2">
      <c r="A128" s="220" t="s">
        <v>63</v>
      </c>
      <c r="B128" s="203">
        <v>88316</v>
      </c>
      <c r="C128" s="204" t="s">
        <v>66</v>
      </c>
      <c r="D128" s="235" t="s">
        <v>65</v>
      </c>
      <c r="E128" s="277">
        <v>0.12</v>
      </c>
      <c r="F128" s="202">
        <v>19.29</v>
      </c>
      <c r="G128" s="284">
        <f t="shared" si="7"/>
        <v>2.3148</v>
      </c>
    </row>
    <row r="129" spans="1:7" ht="28.5" x14ac:dyDescent="0.2">
      <c r="A129" s="220" t="s">
        <v>63</v>
      </c>
      <c r="B129" s="203">
        <v>88267</v>
      </c>
      <c r="C129" s="204" t="s">
        <v>317</v>
      </c>
      <c r="D129" s="235" t="s">
        <v>65</v>
      </c>
      <c r="E129" s="277">
        <v>0.12</v>
      </c>
      <c r="F129" s="202">
        <v>24.24</v>
      </c>
      <c r="G129" s="284">
        <f t="shared" si="7"/>
        <v>2.9087999999999998</v>
      </c>
    </row>
    <row r="130" spans="1:7" ht="15.75" thickBot="1" x14ac:dyDescent="0.25">
      <c r="A130" s="647" t="s">
        <v>636</v>
      </c>
      <c r="B130" s="648"/>
      <c r="C130" s="648"/>
      <c r="D130" s="648"/>
      <c r="E130" s="649"/>
      <c r="F130" s="279" t="s">
        <v>71</v>
      </c>
      <c r="G130" s="280">
        <f>TRUNC(G126+G127+G128+G129,2)</f>
        <v>18.440000000000001</v>
      </c>
    </row>
    <row r="131" spans="1:7" ht="15" x14ac:dyDescent="0.2">
      <c r="A131" s="353"/>
      <c r="B131" s="342"/>
      <c r="C131" s="342"/>
      <c r="D131" s="342"/>
      <c r="E131" s="342"/>
      <c r="F131" s="340"/>
      <c r="G131" s="339"/>
    </row>
    <row r="132" spans="1:7" ht="15" x14ac:dyDescent="0.2">
      <c r="A132" s="353"/>
      <c r="B132" s="342"/>
      <c r="C132" s="342"/>
      <c r="D132" s="342"/>
      <c r="E132" s="342"/>
      <c r="F132" s="340"/>
      <c r="G132" s="339"/>
    </row>
    <row r="133" spans="1:7" ht="15" x14ac:dyDescent="0.2">
      <c r="A133" s="353"/>
      <c r="B133" s="342"/>
      <c r="C133" s="342"/>
      <c r="D133" s="342"/>
      <c r="E133" s="342"/>
      <c r="F133" s="340"/>
      <c r="G133" s="339"/>
    </row>
    <row r="134" spans="1:7" ht="15" x14ac:dyDescent="0.2">
      <c r="A134" s="353"/>
      <c r="B134" s="342"/>
      <c r="C134" s="342"/>
      <c r="D134" s="342"/>
      <c r="E134" s="342"/>
      <c r="F134" s="340"/>
      <c r="G134" s="339"/>
    </row>
    <row r="135" spans="1:7" ht="12" customHeight="1" thickBot="1" x14ac:dyDescent="0.25">
      <c r="A135" s="353"/>
      <c r="B135" s="342"/>
      <c r="C135" s="342"/>
      <c r="D135" s="342"/>
      <c r="E135" s="342"/>
      <c r="F135" s="340"/>
      <c r="G135" s="339"/>
    </row>
    <row r="136" spans="1:7" ht="15" x14ac:dyDescent="0.2">
      <c r="A136" s="538" t="s">
        <v>642</v>
      </c>
      <c r="B136" s="539"/>
      <c r="C136" s="539"/>
      <c r="D136" s="539"/>
      <c r="E136" s="539"/>
      <c r="F136" s="539"/>
      <c r="G136" s="542"/>
    </row>
    <row r="137" spans="1:7" ht="26.25" customHeight="1" x14ac:dyDescent="0.2">
      <c r="A137" s="645" t="str">
        <f>'PLANILHA ORÇAMENTÁRIA'!D182</f>
        <v>TE COM ROSCA 3/4" PARA IRRIGAÇÃO – FORNECIMENTO E INSTALAÇÃO</v>
      </c>
      <c r="B137" s="644"/>
      <c r="C137" s="644"/>
      <c r="D137" s="645" t="s">
        <v>77</v>
      </c>
      <c r="E137" s="644"/>
      <c r="F137" s="644"/>
      <c r="G137" s="644"/>
    </row>
    <row r="138" spans="1:7" ht="30.75" thickBot="1" x14ac:dyDescent="0.25">
      <c r="A138" s="216" t="s">
        <v>47</v>
      </c>
      <c r="B138" s="195" t="s">
        <v>74</v>
      </c>
      <c r="C138" s="195" t="s">
        <v>6</v>
      </c>
      <c r="D138" s="195"/>
      <c r="E138" s="197" t="s">
        <v>49</v>
      </c>
      <c r="F138" s="278" t="s">
        <v>50</v>
      </c>
      <c r="G138" s="352" t="s">
        <v>51</v>
      </c>
    </row>
    <row r="139" spans="1:7" ht="28.5" x14ac:dyDescent="0.2">
      <c r="A139" s="220" t="s">
        <v>52</v>
      </c>
      <c r="B139" s="203">
        <v>12204</v>
      </c>
      <c r="C139" s="204" t="s">
        <v>640</v>
      </c>
      <c r="D139" s="235" t="s">
        <v>77</v>
      </c>
      <c r="E139" s="277">
        <v>1</v>
      </c>
      <c r="F139" s="202">
        <v>9.77</v>
      </c>
      <c r="G139" s="284">
        <f t="shared" ref="G139:G142" si="8">F139*E139</f>
        <v>9.77</v>
      </c>
    </row>
    <row r="140" spans="1:7" x14ac:dyDescent="0.2">
      <c r="A140" s="220" t="s">
        <v>52</v>
      </c>
      <c r="B140" s="203">
        <v>3146</v>
      </c>
      <c r="C140" s="204" t="s">
        <v>632</v>
      </c>
      <c r="D140" s="235" t="s">
        <v>54</v>
      </c>
      <c r="E140" s="277">
        <v>1.37</v>
      </c>
      <c r="F140" s="202">
        <v>4.5</v>
      </c>
      <c r="G140" s="284">
        <f t="shared" si="8"/>
        <v>6.1650000000000009</v>
      </c>
    </row>
    <row r="141" spans="1:7" x14ac:dyDescent="0.2">
      <c r="A141" s="220" t="s">
        <v>63</v>
      </c>
      <c r="B141" s="203">
        <v>88316</v>
      </c>
      <c r="C141" s="204" t="s">
        <v>66</v>
      </c>
      <c r="D141" s="235" t="s">
        <v>65</v>
      </c>
      <c r="E141" s="277">
        <v>0.12</v>
      </c>
      <c r="F141" s="202">
        <v>19.29</v>
      </c>
      <c r="G141" s="284">
        <f t="shared" si="8"/>
        <v>2.3148</v>
      </c>
    </row>
    <row r="142" spans="1:7" ht="28.5" x14ac:dyDescent="0.2">
      <c r="A142" s="220" t="s">
        <v>63</v>
      </c>
      <c r="B142" s="203">
        <v>88267</v>
      </c>
      <c r="C142" s="204" t="s">
        <v>317</v>
      </c>
      <c r="D142" s="235" t="s">
        <v>65</v>
      </c>
      <c r="E142" s="277">
        <v>0.12</v>
      </c>
      <c r="F142" s="202">
        <v>24.24</v>
      </c>
      <c r="G142" s="284">
        <f t="shared" si="8"/>
        <v>2.9087999999999998</v>
      </c>
    </row>
    <row r="143" spans="1:7" ht="15.75" thickBot="1" x14ac:dyDescent="0.25">
      <c r="A143" s="647" t="s">
        <v>636</v>
      </c>
      <c r="B143" s="648"/>
      <c r="C143" s="648"/>
      <c r="D143" s="648"/>
      <c r="E143" s="649"/>
      <c r="F143" s="279" t="s">
        <v>71</v>
      </c>
      <c r="G143" s="280">
        <f>TRUNC(G139+G140+G141+G142,2)</f>
        <v>21.15</v>
      </c>
    </row>
    <row r="144" spans="1:7" ht="15" x14ac:dyDescent="0.2">
      <c r="A144" s="353"/>
      <c r="B144" s="342"/>
      <c r="C144" s="342"/>
      <c r="D144" s="342"/>
      <c r="E144" s="342"/>
      <c r="F144" s="340"/>
      <c r="G144" s="339"/>
    </row>
    <row r="145" spans="1:7" ht="15.75" thickBot="1" x14ac:dyDescent="0.25">
      <c r="A145" s="353"/>
      <c r="B145" s="342"/>
      <c r="C145" s="342"/>
      <c r="D145" s="342"/>
      <c r="E145" s="342"/>
      <c r="F145" s="340"/>
      <c r="G145" s="339"/>
    </row>
    <row r="146" spans="1:7" ht="15" x14ac:dyDescent="0.2">
      <c r="A146" s="538" t="s">
        <v>661</v>
      </c>
      <c r="B146" s="539"/>
      <c r="C146" s="539"/>
      <c r="D146" s="539"/>
      <c r="E146" s="539"/>
      <c r="F146" s="539"/>
      <c r="G146" s="542"/>
    </row>
    <row r="147" spans="1:7" x14ac:dyDescent="0.2">
      <c r="A147" s="643" t="str">
        <f>'PLANILHA ORÇAMENTÁRIA'!D183</f>
        <v>ASPERSOR PARA IRRIGAÇÃO - FORNECIMENTO E INSTALAÇÃO</v>
      </c>
      <c r="B147" s="644"/>
      <c r="C147" s="644"/>
      <c r="D147" s="645" t="s">
        <v>77</v>
      </c>
      <c r="E147" s="644"/>
      <c r="F147" s="644"/>
      <c r="G147" s="646"/>
    </row>
    <row r="148" spans="1:7" ht="30.75" thickBot="1" x14ac:dyDescent="0.25">
      <c r="A148" s="216" t="s">
        <v>47</v>
      </c>
      <c r="B148" s="195" t="s">
        <v>74</v>
      </c>
      <c r="C148" s="195" t="s">
        <v>6</v>
      </c>
      <c r="D148" s="195"/>
      <c r="E148" s="197" t="s">
        <v>49</v>
      </c>
      <c r="F148" s="278" t="s">
        <v>50</v>
      </c>
      <c r="G148" s="352" t="s">
        <v>51</v>
      </c>
    </row>
    <row r="149" spans="1:7" x14ac:dyDescent="0.2">
      <c r="A149" s="220" t="s">
        <v>52</v>
      </c>
      <c r="B149" s="203">
        <v>3</v>
      </c>
      <c r="C149" s="204" t="s">
        <v>643</v>
      </c>
      <c r="D149" s="235" t="s">
        <v>77</v>
      </c>
      <c r="E149" s="277">
        <v>1</v>
      </c>
      <c r="F149" s="202">
        <f>F160</f>
        <v>55</v>
      </c>
      <c r="G149" s="284">
        <f t="shared" ref="G149:G151" si="9">F149*E149</f>
        <v>55</v>
      </c>
    </row>
    <row r="150" spans="1:7" x14ac:dyDescent="0.2">
      <c r="A150" s="220" t="s">
        <v>63</v>
      </c>
      <c r="B150" s="203">
        <v>88316</v>
      </c>
      <c r="C150" s="204" t="s">
        <v>66</v>
      </c>
      <c r="D150" s="235" t="s">
        <v>65</v>
      </c>
      <c r="E150" s="277">
        <v>0.12</v>
      </c>
      <c r="F150" s="202">
        <v>19.29</v>
      </c>
      <c r="G150" s="284">
        <f t="shared" si="9"/>
        <v>2.3148</v>
      </c>
    </row>
    <row r="151" spans="1:7" ht="28.5" x14ac:dyDescent="0.2">
      <c r="A151" s="220" t="s">
        <v>63</v>
      </c>
      <c r="B151" s="203">
        <v>88267</v>
      </c>
      <c r="C151" s="204" t="s">
        <v>317</v>
      </c>
      <c r="D151" s="235" t="s">
        <v>65</v>
      </c>
      <c r="E151" s="277">
        <v>0.12</v>
      </c>
      <c r="F151" s="202">
        <v>24.24</v>
      </c>
      <c r="G151" s="284">
        <f t="shared" si="9"/>
        <v>2.9087999999999998</v>
      </c>
    </row>
    <row r="152" spans="1:7" ht="15.75" thickBot="1" x14ac:dyDescent="0.25">
      <c r="A152" s="647" t="s">
        <v>636</v>
      </c>
      <c r="B152" s="648"/>
      <c r="C152" s="648"/>
      <c r="D152" s="648"/>
      <c r="E152" s="649"/>
      <c r="F152" s="279" t="s">
        <v>71</v>
      </c>
      <c r="G152" s="280">
        <f>TRUNC(G149+G150+G151,2)</f>
        <v>60.22</v>
      </c>
    </row>
    <row r="153" spans="1:7" ht="15.75" thickBot="1" x14ac:dyDescent="0.25">
      <c r="A153" s="353"/>
      <c r="B153" s="342"/>
      <c r="C153" s="342"/>
      <c r="D153" s="342"/>
      <c r="E153" s="342"/>
      <c r="F153" s="340"/>
      <c r="G153" s="339"/>
    </row>
    <row r="154" spans="1:7" ht="15" x14ac:dyDescent="0.25">
      <c r="A154" s="650" t="s">
        <v>645</v>
      </c>
      <c r="B154" s="651"/>
      <c r="C154" s="651"/>
      <c r="D154" s="651"/>
      <c r="E154" s="651"/>
      <c r="F154" s="651"/>
      <c r="G154" s="652"/>
    </row>
    <row r="155" spans="1:7" ht="42" customHeight="1" x14ac:dyDescent="0.2">
      <c r="A155" s="643" t="str">
        <f>C149</f>
        <v xml:space="preserve">ASPERSOR </v>
      </c>
      <c r="B155" s="644"/>
      <c r="C155" s="644"/>
      <c r="D155" s="645" t="s">
        <v>42</v>
      </c>
      <c r="E155" s="644"/>
      <c r="F155" s="644"/>
      <c r="G155" s="646"/>
    </row>
    <row r="156" spans="1:7" ht="15" x14ac:dyDescent="0.2">
      <c r="A156" s="283" t="s">
        <v>646</v>
      </c>
      <c r="B156" s="645" t="s">
        <v>647</v>
      </c>
      <c r="C156" s="645"/>
      <c r="D156" s="645" t="s">
        <v>648</v>
      </c>
      <c r="E156" s="645"/>
      <c r="F156" s="354" t="s">
        <v>649</v>
      </c>
      <c r="G156" s="355" t="s">
        <v>650</v>
      </c>
    </row>
    <row r="157" spans="1:7" x14ac:dyDescent="0.2">
      <c r="A157" s="356">
        <v>45020</v>
      </c>
      <c r="B157" s="639" t="s">
        <v>654</v>
      </c>
      <c r="C157" s="639"/>
      <c r="D157" s="640" t="s">
        <v>652</v>
      </c>
      <c r="E157" s="639"/>
      <c r="F157" s="208">
        <v>55</v>
      </c>
      <c r="G157" s="357" t="s">
        <v>653</v>
      </c>
    </row>
    <row r="158" spans="1:7" x14ac:dyDescent="0.2">
      <c r="A158" s="356">
        <v>45020</v>
      </c>
      <c r="B158" s="639" t="s">
        <v>655</v>
      </c>
      <c r="C158" s="639"/>
      <c r="D158" s="640" t="s">
        <v>760</v>
      </c>
      <c r="E158" s="639"/>
      <c r="F158" s="208">
        <v>44.5</v>
      </c>
      <c r="G158" s="357" t="s">
        <v>658</v>
      </c>
    </row>
    <row r="159" spans="1:7" x14ac:dyDescent="0.2">
      <c r="A159" s="356">
        <v>45020</v>
      </c>
      <c r="B159" s="639" t="s">
        <v>656</v>
      </c>
      <c r="C159" s="639"/>
      <c r="D159" s="640" t="s">
        <v>657</v>
      </c>
      <c r="E159" s="639"/>
      <c r="F159" s="208">
        <v>55.95</v>
      </c>
      <c r="G159" s="357" t="s">
        <v>659</v>
      </c>
    </row>
    <row r="160" spans="1:7" ht="15.75" thickBot="1" x14ac:dyDescent="0.25">
      <c r="A160" s="641" t="s">
        <v>651</v>
      </c>
      <c r="B160" s="642"/>
      <c r="C160" s="642"/>
      <c r="D160" s="642"/>
      <c r="E160" s="642"/>
      <c r="F160" s="358">
        <f>MEDIAN(F157:F159)</f>
        <v>55</v>
      </c>
      <c r="G160" s="359"/>
    </row>
    <row r="161" spans="1:7" ht="15" x14ac:dyDescent="0.2">
      <c r="A161" s="365"/>
      <c r="B161" s="366"/>
      <c r="C161" s="366"/>
      <c r="D161" s="366"/>
      <c r="E161" s="366"/>
      <c r="F161" s="225"/>
      <c r="G161" s="367"/>
    </row>
    <row r="162" spans="1:7" ht="15" x14ac:dyDescent="0.2">
      <c r="A162" s="365"/>
      <c r="B162" s="366"/>
      <c r="C162" s="366"/>
      <c r="D162" s="366"/>
      <c r="E162" s="366"/>
      <c r="F162" s="225"/>
      <c r="G162" s="367"/>
    </row>
    <row r="163" spans="1:7" ht="15" x14ac:dyDescent="0.2">
      <c r="A163" s="365"/>
      <c r="B163" s="366"/>
      <c r="C163" s="366"/>
      <c r="D163" s="366"/>
      <c r="E163" s="366"/>
      <c r="F163" s="225"/>
      <c r="G163" s="367"/>
    </row>
    <row r="164" spans="1:7" ht="15.75" thickBot="1" x14ac:dyDescent="0.25">
      <c r="A164" s="365"/>
      <c r="B164" s="366"/>
      <c r="C164" s="366"/>
      <c r="D164" s="366"/>
      <c r="E164" s="366"/>
      <c r="F164" s="225"/>
      <c r="G164" s="367"/>
    </row>
    <row r="165" spans="1:7" ht="15" x14ac:dyDescent="0.2">
      <c r="A165" s="538" t="s">
        <v>661</v>
      </c>
      <c r="B165" s="539"/>
      <c r="C165" s="539"/>
      <c r="D165" s="539"/>
      <c r="E165" s="539"/>
      <c r="F165" s="539"/>
      <c r="G165" s="542"/>
    </row>
    <row r="166" spans="1:7" ht="30.75" customHeight="1" x14ac:dyDescent="0.2">
      <c r="A166" s="643" t="str">
        <f>'PLANILHA ORÇAMENTÁRIA'!D186</f>
        <v>TELA SOMBRITE - FORNECIMENTO E INSTALAÇÃO</v>
      </c>
      <c r="B166" s="644"/>
      <c r="C166" s="644"/>
      <c r="D166" s="645" t="s">
        <v>29</v>
      </c>
      <c r="E166" s="644"/>
      <c r="F166" s="644"/>
      <c r="G166" s="646"/>
    </row>
    <row r="167" spans="1:7" ht="30.75" thickBot="1" x14ac:dyDescent="0.25">
      <c r="A167" s="216" t="s">
        <v>47</v>
      </c>
      <c r="B167" s="195" t="s">
        <v>74</v>
      </c>
      <c r="C167" s="195" t="s">
        <v>6</v>
      </c>
      <c r="D167" s="195"/>
      <c r="E167" s="197" t="s">
        <v>49</v>
      </c>
      <c r="F167" s="278" t="s">
        <v>50</v>
      </c>
      <c r="G167" s="352" t="s">
        <v>51</v>
      </c>
    </row>
    <row r="168" spans="1:7" x14ac:dyDescent="0.2">
      <c r="A168" s="220" t="s">
        <v>52</v>
      </c>
      <c r="B168" s="203">
        <v>4</v>
      </c>
      <c r="C168" s="204" t="s">
        <v>643</v>
      </c>
      <c r="D168" s="235" t="s">
        <v>77</v>
      </c>
      <c r="E168" s="277">
        <v>1</v>
      </c>
      <c r="F168" s="202">
        <f>F178</f>
        <v>2.4900000000000002</v>
      </c>
      <c r="G168" s="284">
        <f t="shared" ref="G168:G169" si="10">F168*E168</f>
        <v>2.4900000000000002</v>
      </c>
    </row>
    <row r="169" spans="1:7" x14ac:dyDescent="0.2">
      <c r="A169" s="220" t="s">
        <v>63</v>
      </c>
      <c r="B169" s="203">
        <v>88316</v>
      </c>
      <c r="C169" s="204" t="s">
        <v>66</v>
      </c>
      <c r="D169" s="235" t="s">
        <v>65</v>
      </c>
      <c r="E169" s="277">
        <v>0.3</v>
      </c>
      <c r="F169" s="202">
        <v>19.29</v>
      </c>
      <c r="G169" s="284">
        <f t="shared" si="10"/>
        <v>5.7869999999999999</v>
      </c>
    </row>
    <row r="170" spans="1:7" ht="15.75" thickBot="1" x14ac:dyDescent="0.25">
      <c r="A170" s="647" t="s">
        <v>664</v>
      </c>
      <c r="B170" s="648"/>
      <c r="C170" s="648"/>
      <c r="D170" s="648"/>
      <c r="E170" s="649"/>
      <c r="F170" s="279" t="s">
        <v>71</v>
      </c>
      <c r="G170" s="280">
        <f>TRUNC(G168+G169,2)</f>
        <v>8.27</v>
      </c>
    </row>
    <row r="171" spans="1:7" ht="15.75" thickBot="1" x14ac:dyDescent="0.25">
      <c r="A171" s="353"/>
      <c r="B171" s="342"/>
      <c r="C171" s="342"/>
      <c r="D171" s="342"/>
      <c r="E171" s="342"/>
      <c r="F171" s="340"/>
      <c r="G171" s="339"/>
    </row>
    <row r="172" spans="1:7" ht="15" x14ac:dyDescent="0.25">
      <c r="A172" s="650" t="s">
        <v>645</v>
      </c>
      <c r="B172" s="651"/>
      <c r="C172" s="651"/>
      <c r="D172" s="651"/>
      <c r="E172" s="651"/>
      <c r="F172" s="651"/>
      <c r="G172" s="652"/>
    </row>
    <row r="173" spans="1:7" x14ac:dyDescent="0.2">
      <c r="A173" s="643" t="str">
        <f>C168</f>
        <v xml:space="preserve">ASPERSOR </v>
      </c>
      <c r="B173" s="644"/>
      <c r="C173" s="644"/>
      <c r="D173" s="645" t="s">
        <v>42</v>
      </c>
      <c r="E173" s="644"/>
      <c r="F173" s="644"/>
      <c r="G173" s="646"/>
    </row>
    <row r="174" spans="1:7" ht="15" x14ac:dyDescent="0.2">
      <c r="A174" s="283" t="s">
        <v>646</v>
      </c>
      <c r="B174" s="645" t="s">
        <v>647</v>
      </c>
      <c r="C174" s="645"/>
      <c r="D174" s="645" t="s">
        <v>648</v>
      </c>
      <c r="E174" s="645"/>
      <c r="F174" s="354" t="s">
        <v>649</v>
      </c>
      <c r="G174" s="355" t="s">
        <v>650</v>
      </c>
    </row>
    <row r="175" spans="1:7" ht="37.5" customHeight="1" x14ac:dyDescent="0.2">
      <c r="A175" s="356">
        <v>45117</v>
      </c>
      <c r="B175" s="639" t="s">
        <v>793</v>
      </c>
      <c r="C175" s="639"/>
      <c r="D175" s="640" t="s">
        <v>794</v>
      </c>
      <c r="E175" s="639"/>
      <c r="F175" s="208">
        <v>5.95</v>
      </c>
      <c r="G175" s="357" t="s">
        <v>785</v>
      </c>
    </row>
    <row r="176" spans="1:7" ht="175.5" customHeight="1" x14ac:dyDescent="0.2">
      <c r="A176" s="356">
        <v>45117</v>
      </c>
      <c r="B176" s="639" t="s">
        <v>795</v>
      </c>
      <c r="C176" s="639"/>
      <c r="D176" s="640" t="s">
        <v>794</v>
      </c>
      <c r="E176" s="639"/>
      <c r="F176" s="208">
        <v>2.39</v>
      </c>
      <c r="G176" s="357" t="s">
        <v>785</v>
      </c>
    </row>
    <row r="177" spans="1:7" ht="59.25" customHeight="1" x14ac:dyDescent="0.2">
      <c r="A177" s="356">
        <v>45117</v>
      </c>
      <c r="B177" s="639" t="s">
        <v>796</v>
      </c>
      <c r="C177" s="639"/>
      <c r="D177" s="640" t="s">
        <v>794</v>
      </c>
      <c r="E177" s="639"/>
      <c r="F177" s="208">
        <v>2.4900000000000002</v>
      </c>
      <c r="G177" s="357" t="s">
        <v>785</v>
      </c>
    </row>
    <row r="178" spans="1:7" ht="15.75" thickBot="1" x14ac:dyDescent="0.25">
      <c r="A178" s="641" t="s">
        <v>651</v>
      </c>
      <c r="B178" s="642"/>
      <c r="C178" s="642"/>
      <c r="D178" s="642"/>
      <c r="E178" s="642"/>
      <c r="F178" s="358">
        <f>MEDIAN(F175:F177)</f>
        <v>2.4900000000000002</v>
      </c>
      <c r="G178" s="359"/>
    </row>
    <row r="179" spans="1:7" ht="15" x14ac:dyDescent="0.2">
      <c r="A179" s="365"/>
      <c r="B179" s="366"/>
      <c r="C179" s="366"/>
      <c r="D179" s="366"/>
      <c r="E179" s="366"/>
      <c r="F179" s="225"/>
      <c r="G179" s="367"/>
    </row>
    <row r="180" spans="1:7" ht="15" x14ac:dyDescent="0.2">
      <c r="A180" s="365"/>
      <c r="B180" s="366"/>
      <c r="C180" s="366"/>
      <c r="D180" s="366"/>
      <c r="E180" s="366"/>
      <c r="F180" s="225"/>
      <c r="G180" s="367"/>
    </row>
    <row r="181" spans="1:7" ht="15" x14ac:dyDescent="0.2">
      <c r="A181" s="365"/>
      <c r="B181" s="366"/>
      <c r="C181" s="366"/>
      <c r="D181" s="366"/>
      <c r="E181" s="366"/>
      <c r="F181" s="225"/>
      <c r="G181" s="367"/>
    </row>
    <row r="182" spans="1:7" ht="15" x14ac:dyDescent="0.2">
      <c r="A182" s="365"/>
      <c r="B182" s="366"/>
      <c r="C182" s="366"/>
      <c r="D182" s="366"/>
      <c r="E182" s="366"/>
      <c r="F182" s="225"/>
      <c r="G182" s="367"/>
    </row>
    <row r="183" spans="1:7" ht="15" x14ac:dyDescent="0.2">
      <c r="A183" s="365"/>
      <c r="B183" s="366"/>
      <c r="C183" s="366"/>
      <c r="D183" s="366"/>
      <c r="E183" s="366"/>
      <c r="F183" s="225"/>
      <c r="G183" s="367"/>
    </row>
    <row r="184" spans="1:7" ht="15" x14ac:dyDescent="0.2">
      <c r="A184" s="365"/>
      <c r="B184" s="366"/>
      <c r="C184" s="366"/>
      <c r="D184" s="366"/>
      <c r="E184" s="366"/>
      <c r="F184" s="225"/>
      <c r="G184" s="367"/>
    </row>
    <row r="185" spans="1:7" ht="14.25" customHeight="1" x14ac:dyDescent="0.2">
      <c r="A185" s="365"/>
      <c r="B185" s="366"/>
      <c r="C185" s="366"/>
      <c r="D185" s="366"/>
      <c r="E185" s="366"/>
      <c r="F185" s="225"/>
      <c r="G185" s="367"/>
    </row>
    <row r="186" spans="1:7" ht="14.25" customHeight="1" x14ac:dyDescent="0.2">
      <c r="A186" s="238"/>
      <c r="B186" s="239"/>
      <c r="C186" s="239"/>
      <c r="D186" s="239"/>
      <c r="E186" s="239"/>
      <c r="F186" s="340"/>
      <c r="G186" s="339"/>
    </row>
    <row r="187" spans="1:7" ht="15.75" customHeight="1" thickBot="1" x14ac:dyDescent="0.25">
      <c r="A187" s="238"/>
      <c r="B187" s="239"/>
      <c r="C187" s="239"/>
      <c r="D187" s="239"/>
      <c r="E187" s="239"/>
      <c r="F187" s="340"/>
      <c r="G187" s="339"/>
    </row>
    <row r="188" spans="1:7" ht="15.75" thickBot="1" x14ac:dyDescent="0.25">
      <c r="A188" s="686" t="s">
        <v>790</v>
      </c>
      <c r="B188" s="687"/>
      <c r="C188" s="687"/>
      <c r="D188" s="687"/>
      <c r="E188" s="687"/>
      <c r="F188" s="687"/>
      <c r="G188" s="688"/>
    </row>
    <row r="189" spans="1:7" ht="15" x14ac:dyDescent="0.2">
      <c r="A189" s="678" t="s">
        <v>300</v>
      </c>
      <c r="B189" s="679"/>
      <c r="C189" s="680"/>
      <c r="D189" s="681" t="s">
        <v>46</v>
      </c>
      <c r="E189" s="679"/>
      <c r="F189" s="679"/>
      <c r="G189" s="682"/>
    </row>
    <row r="190" spans="1:7" ht="30" x14ac:dyDescent="0.2">
      <c r="A190" s="252" t="s">
        <v>47</v>
      </c>
      <c r="B190" s="253" t="s">
        <v>74</v>
      </c>
      <c r="C190" s="253" t="s">
        <v>6</v>
      </c>
      <c r="D190" s="253" t="s">
        <v>42</v>
      </c>
      <c r="E190" s="209" t="s">
        <v>49</v>
      </c>
      <c r="F190" s="253" t="s">
        <v>50</v>
      </c>
      <c r="G190" s="226" t="s">
        <v>51</v>
      </c>
    </row>
    <row r="191" spans="1:7" ht="28.5" x14ac:dyDescent="0.2">
      <c r="A191" s="227" t="s">
        <v>52</v>
      </c>
      <c r="B191" s="210">
        <v>3</v>
      </c>
      <c r="C191" s="211" t="s">
        <v>607</v>
      </c>
      <c r="D191" s="210" t="s">
        <v>309</v>
      </c>
      <c r="E191" s="212" t="s">
        <v>311</v>
      </c>
      <c r="F191" s="213">
        <v>15.18</v>
      </c>
      <c r="G191" s="26">
        <f>TRUNC(F191*E191,2)</f>
        <v>0.75</v>
      </c>
    </row>
    <row r="192" spans="1:7" ht="15" thickBot="1" x14ac:dyDescent="0.25">
      <c r="A192" s="227" t="s">
        <v>63</v>
      </c>
      <c r="B192" s="210">
        <v>88316</v>
      </c>
      <c r="C192" s="211" t="s">
        <v>66</v>
      </c>
      <c r="D192" s="210" t="s">
        <v>65</v>
      </c>
      <c r="E192" s="212" t="s">
        <v>312</v>
      </c>
      <c r="F192" s="208">
        <v>19.29</v>
      </c>
      <c r="G192" s="26">
        <f>TRUNC(F192*E192,2)</f>
        <v>2.7</v>
      </c>
    </row>
    <row r="193" spans="1:7" ht="15.75" thickBot="1" x14ac:dyDescent="0.3">
      <c r="A193" s="683" t="s">
        <v>608</v>
      </c>
      <c r="B193" s="684"/>
      <c r="C193" s="684"/>
      <c r="D193" s="684"/>
      <c r="E193" s="685"/>
      <c r="F193" s="241" t="s">
        <v>71</v>
      </c>
      <c r="G193" s="231">
        <f>TRUNC(G191+G192,2)</f>
        <v>3.45</v>
      </c>
    </row>
    <row r="194" spans="1:7" ht="15.75" thickBot="1" x14ac:dyDescent="0.3">
      <c r="A194" s="335"/>
      <c r="B194" s="336"/>
      <c r="C194" s="336"/>
      <c r="D194" s="336"/>
      <c r="E194" s="337"/>
      <c r="F194" s="338"/>
      <c r="G194" s="339"/>
    </row>
    <row r="195" spans="1:7" x14ac:dyDescent="0.2">
      <c r="A195" s="660" t="s">
        <v>137</v>
      </c>
      <c r="B195" s="658"/>
      <c r="C195" s="658"/>
      <c r="D195" s="658" t="s">
        <v>138</v>
      </c>
      <c r="E195" s="658"/>
      <c r="F195" s="671" t="s">
        <v>142</v>
      </c>
      <c r="G195" s="672"/>
    </row>
    <row r="196" spans="1:7" x14ac:dyDescent="0.2">
      <c r="A196" s="661"/>
      <c r="B196" s="659"/>
      <c r="C196" s="659"/>
      <c r="D196" s="659"/>
      <c r="E196" s="659"/>
      <c r="F196" s="673"/>
      <c r="G196" s="674"/>
    </row>
    <row r="197" spans="1:7" x14ac:dyDescent="0.2">
      <c r="A197" s="656"/>
      <c r="B197" s="657"/>
      <c r="C197" s="657"/>
      <c r="D197" s="657"/>
      <c r="E197" s="668"/>
      <c r="F197" s="662"/>
      <c r="G197" s="663"/>
    </row>
    <row r="198" spans="1:7" x14ac:dyDescent="0.2">
      <c r="A198" s="656"/>
      <c r="B198" s="657"/>
      <c r="C198" s="657"/>
      <c r="D198" s="657"/>
      <c r="E198" s="668"/>
      <c r="F198" s="664"/>
      <c r="G198" s="665"/>
    </row>
    <row r="199" spans="1:7" x14ac:dyDescent="0.2">
      <c r="A199" s="675" t="s">
        <v>13</v>
      </c>
      <c r="B199" s="676"/>
      <c r="C199" s="677"/>
      <c r="D199" s="669" t="s">
        <v>617</v>
      </c>
      <c r="E199" s="669"/>
      <c r="F199" s="664"/>
      <c r="G199" s="665"/>
    </row>
    <row r="200" spans="1:7" ht="15" thickBot="1" x14ac:dyDescent="0.25">
      <c r="A200" s="653" t="s">
        <v>14</v>
      </c>
      <c r="B200" s="654"/>
      <c r="C200" s="655"/>
      <c r="D200" s="670" t="s">
        <v>139</v>
      </c>
      <c r="E200" s="670"/>
      <c r="F200" s="666"/>
      <c r="G200" s="667"/>
    </row>
    <row r="201" spans="1:7" ht="15" x14ac:dyDescent="0.25">
      <c r="C201" s="214"/>
      <c r="D201" s="214"/>
      <c r="E201" s="214"/>
      <c r="F201" s="214"/>
    </row>
    <row r="202" spans="1:7" ht="15" x14ac:dyDescent="0.25">
      <c r="C202" s="214"/>
      <c r="D202" s="214"/>
      <c r="E202" s="214"/>
      <c r="F202" s="214"/>
    </row>
    <row r="203" spans="1:7" ht="15" x14ac:dyDescent="0.25">
      <c r="C203" s="214"/>
      <c r="D203" s="214"/>
      <c r="E203" s="214"/>
      <c r="F203" s="214"/>
    </row>
    <row r="204" spans="1:7" ht="15" x14ac:dyDescent="0.25">
      <c r="C204" s="214"/>
      <c r="D204" s="214"/>
      <c r="E204" s="214"/>
      <c r="F204" s="214"/>
    </row>
    <row r="205" spans="1:7" ht="15" x14ac:dyDescent="0.25">
      <c r="C205" s="214"/>
      <c r="D205" s="214"/>
      <c r="E205" s="214"/>
      <c r="F205" s="214"/>
    </row>
    <row r="206" spans="1:7" ht="15" x14ac:dyDescent="0.25">
      <c r="C206" s="214"/>
      <c r="D206" s="214"/>
      <c r="E206" s="214"/>
      <c r="F206" s="214"/>
    </row>
  </sheetData>
  <mergeCells count="117">
    <mergeCell ref="A51:C51"/>
    <mergeCell ref="D51:G51"/>
    <mergeCell ref="A62:E62"/>
    <mergeCell ref="A113:G113"/>
    <mergeCell ref="A114:C114"/>
    <mergeCell ref="D114:G114"/>
    <mergeCell ref="A24:E24"/>
    <mergeCell ref="A25:E25"/>
    <mergeCell ref="A27:G27"/>
    <mergeCell ref="A28:C28"/>
    <mergeCell ref="D28:G28"/>
    <mergeCell ref="A35:E35"/>
    <mergeCell ref="A8:C8"/>
    <mergeCell ref="D8:G8"/>
    <mergeCell ref="A19:G19"/>
    <mergeCell ref="A20:C20"/>
    <mergeCell ref="D20:G20"/>
    <mergeCell ref="A17:C17"/>
    <mergeCell ref="B1:G1"/>
    <mergeCell ref="B2:G2"/>
    <mergeCell ref="B3:G3"/>
    <mergeCell ref="B4:G4"/>
    <mergeCell ref="A7:G7"/>
    <mergeCell ref="A5:G5"/>
    <mergeCell ref="A6:G6"/>
    <mergeCell ref="A189:C189"/>
    <mergeCell ref="D189:G189"/>
    <mergeCell ref="A193:E193"/>
    <mergeCell ref="A78:C78"/>
    <mergeCell ref="D78:G78"/>
    <mergeCell ref="A188:G188"/>
    <mergeCell ref="A37:G37"/>
    <mergeCell ref="A38:C38"/>
    <mergeCell ref="D38:G38"/>
    <mergeCell ref="A93:G93"/>
    <mergeCell ref="A94:C94"/>
    <mergeCell ref="D94:G94"/>
    <mergeCell ref="A102:E102"/>
    <mergeCell ref="A45:E45"/>
    <mergeCell ref="A50:G50"/>
    <mergeCell ref="A67:G67"/>
    <mergeCell ref="A68:C68"/>
    <mergeCell ref="D68:G68"/>
    <mergeCell ref="A75:E75"/>
    <mergeCell ref="B115:C115"/>
    <mergeCell ref="D115:E115"/>
    <mergeCell ref="B116:C116"/>
    <mergeCell ref="D116:E116"/>
    <mergeCell ref="B117:C117"/>
    <mergeCell ref="A200:C200"/>
    <mergeCell ref="A197:C198"/>
    <mergeCell ref="D195:E196"/>
    <mergeCell ref="A195:C196"/>
    <mergeCell ref="F197:G200"/>
    <mergeCell ref="D197:E198"/>
    <mergeCell ref="D199:E199"/>
    <mergeCell ref="D200:E200"/>
    <mergeCell ref="F195:G196"/>
    <mergeCell ref="A199:C199"/>
    <mergeCell ref="D117:E117"/>
    <mergeCell ref="B118:C118"/>
    <mergeCell ref="D118:E118"/>
    <mergeCell ref="A119:E119"/>
    <mergeCell ref="A104:G104"/>
    <mergeCell ref="A105:C105"/>
    <mergeCell ref="D105:G105"/>
    <mergeCell ref="A111:E111"/>
    <mergeCell ref="A123:G123"/>
    <mergeCell ref="D124:G124"/>
    <mergeCell ref="A130:E130"/>
    <mergeCell ref="A136:G136"/>
    <mergeCell ref="A137:C137"/>
    <mergeCell ref="D137:G137"/>
    <mergeCell ref="A143:E143"/>
    <mergeCell ref="A146:G146"/>
    <mergeCell ref="A147:C147"/>
    <mergeCell ref="D147:G147"/>
    <mergeCell ref="A152:E152"/>
    <mergeCell ref="D159:E159"/>
    <mergeCell ref="A154:G154"/>
    <mergeCell ref="A155:C155"/>
    <mergeCell ref="D155:G155"/>
    <mergeCell ref="B156:C156"/>
    <mergeCell ref="D156:E156"/>
    <mergeCell ref="A160:E160"/>
    <mergeCell ref="A77:G77"/>
    <mergeCell ref="B79:C79"/>
    <mergeCell ref="D79:E79"/>
    <mergeCell ref="B80:C80"/>
    <mergeCell ref="D80:E80"/>
    <mergeCell ref="B81:C81"/>
    <mergeCell ref="D81:E81"/>
    <mergeCell ref="B82:C82"/>
    <mergeCell ref="D82:E82"/>
    <mergeCell ref="A83:E83"/>
    <mergeCell ref="B157:C157"/>
    <mergeCell ref="D157:E157"/>
    <mergeCell ref="B158:C158"/>
    <mergeCell ref="D158:E158"/>
    <mergeCell ref="B159:C159"/>
    <mergeCell ref="A124:C124"/>
    <mergeCell ref="B175:C175"/>
    <mergeCell ref="D175:E175"/>
    <mergeCell ref="B176:C176"/>
    <mergeCell ref="D176:E176"/>
    <mergeCell ref="B177:C177"/>
    <mergeCell ref="D177:E177"/>
    <mergeCell ref="A178:E178"/>
    <mergeCell ref="A165:G165"/>
    <mergeCell ref="A166:C166"/>
    <mergeCell ref="D166:G166"/>
    <mergeCell ref="A170:E170"/>
    <mergeCell ref="A172:G172"/>
    <mergeCell ref="A173:C173"/>
    <mergeCell ref="D173:G173"/>
    <mergeCell ref="B174:C174"/>
    <mergeCell ref="D174:E174"/>
  </mergeCells>
  <conditionalFormatting sqref="A11:F14 A10:E10 A16:F16 A15:E15 A92:E92 A108:F110 A150:F151 A169:F169">
    <cfRule type="expression" dxfId="131" priority="2167" stopIfTrue="1">
      <formula>AND($A10&lt;&gt;"COMPOSICAO",$A10&lt;&gt;"INSUMO",$A10&lt;&gt;"")</formula>
    </cfRule>
  </conditionalFormatting>
  <conditionalFormatting sqref="A11:F14 A10:E10 A16:F16 A15:E15 A92:E92 A108:F110 A150:F151 A169:F169">
    <cfRule type="expression" dxfId="130" priority="2168" stopIfTrue="1">
      <formula>AND(OR($A10="COMPOSICAO",$A10="INSUMO",$A10&lt;&gt;""),$A10&lt;&gt;"")</formula>
    </cfRule>
  </conditionalFormatting>
  <conditionalFormatting sqref="G10:G16 G108:G110 G149:G151 F179:G185 A179:A185">
    <cfRule type="expression" dxfId="129" priority="2169" stopIfTrue="1">
      <formula>AND(#REF!&lt;&gt;"COMPOSICAO",#REF!&lt;&gt;"INSUMO",#REF!&lt;&gt;"")</formula>
    </cfRule>
  </conditionalFormatting>
  <conditionalFormatting sqref="G10:G16 G108:G110 G149:G151 F179:G185 A179:A185">
    <cfRule type="expression" dxfId="128" priority="2170" stopIfTrue="1">
      <formula>AND(OR(#REF!="COMPOSICAO",#REF!="INSUMO",#REF!&lt;&gt;""),#REF!&lt;&gt;"")</formula>
    </cfRule>
  </conditionalFormatting>
  <conditionalFormatting sqref="F10">
    <cfRule type="expression" dxfId="127" priority="2175" stopIfTrue="1">
      <formula>AND($A10&lt;&gt;"COMPOSICAO",$A10&lt;&gt;"INSUMO",$A10&lt;&gt;"")</formula>
    </cfRule>
  </conditionalFormatting>
  <conditionalFormatting sqref="F10">
    <cfRule type="expression" dxfId="126" priority="2176" stopIfTrue="1">
      <formula>AND(OR($A10="COMPOSICAO",$A10="INSUMO",$A10&lt;&gt;""),$A10&lt;&gt;"")</formula>
    </cfRule>
  </conditionalFormatting>
  <conditionalFormatting sqref="F15">
    <cfRule type="expression" dxfId="125" priority="2179" stopIfTrue="1">
      <formula>AND($A15&lt;&gt;"COMPOSICAO",$A15&lt;&gt;"INSUMO",$A15&lt;&gt;"")</formula>
    </cfRule>
  </conditionalFormatting>
  <conditionalFormatting sqref="F15">
    <cfRule type="expression" dxfId="124" priority="2180" stopIfTrue="1">
      <formula>AND(OR($A15="COMPOSICAO",$A15="INSUMO",$A15&lt;&gt;""),$A15&lt;&gt;"")</formula>
    </cfRule>
  </conditionalFormatting>
  <conditionalFormatting sqref="F23">
    <cfRule type="expression" dxfId="123" priority="2103" stopIfTrue="1">
      <formula>AND($A23&lt;&gt;"COMPOSICAO",$A23&lt;&gt;"INSUMO",$A23&lt;&gt;"")</formula>
    </cfRule>
  </conditionalFormatting>
  <conditionalFormatting sqref="F23">
    <cfRule type="expression" dxfId="122" priority="2104" stopIfTrue="1">
      <formula>AND(OR($A23="COMPOSICAO",$A23="INSUMO",$A23&lt;&gt;""),$A23&lt;&gt;"")</formula>
    </cfRule>
  </conditionalFormatting>
  <conditionalFormatting sqref="G22:G23">
    <cfRule type="expression" dxfId="121" priority="2105" stopIfTrue="1">
      <formula>AND(#REF!&lt;&gt;"COMPOSICAO",#REF!&lt;&gt;"INSUMO",#REF!&lt;&gt;"")</formula>
    </cfRule>
  </conditionalFormatting>
  <conditionalFormatting sqref="G22:G23">
    <cfRule type="expression" dxfId="120" priority="2106" stopIfTrue="1">
      <formula>AND(OR(#REF!="COMPOSICAO",#REF!="INSUMO",#REF!&lt;&gt;""),#REF!&lt;&gt;"")</formula>
    </cfRule>
  </conditionalFormatting>
  <conditionalFormatting sqref="F22">
    <cfRule type="expression" dxfId="119" priority="2107" stopIfTrue="1">
      <formula>AND($A22&lt;&gt;"COMPOSICAO",$A22&lt;&gt;"INSUMO",$A22&lt;&gt;"")</formula>
    </cfRule>
  </conditionalFormatting>
  <conditionalFormatting sqref="F22">
    <cfRule type="expression" dxfId="118" priority="2108" stopIfTrue="1">
      <formula>AND(OR($A22="COMPOSICAO",$A22="INSUMO",$A22&lt;&gt;""),$A22&lt;&gt;"")</formula>
    </cfRule>
  </conditionalFormatting>
  <conditionalFormatting sqref="A22:E23">
    <cfRule type="expression" dxfId="117" priority="2109" stopIfTrue="1">
      <formula>AND($A22&lt;&gt;"COMPOSICAO",$A22&lt;&gt;"INSUMO",$A22&lt;&gt;"")</formula>
    </cfRule>
  </conditionalFormatting>
  <conditionalFormatting sqref="A22:E23">
    <cfRule type="expression" dxfId="116" priority="2110" stopIfTrue="1">
      <formula>AND(OR($A22="COMPOSICAO",$A22="INSUMO",$A22&lt;&gt;""),$A22&lt;&gt;"")</formula>
    </cfRule>
  </conditionalFormatting>
  <conditionalFormatting sqref="A36:E36">
    <cfRule type="expression" dxfId="115" priority="169" stopIfTrue="1">
      <formula>AND($A36&lt;&gt;"COMPOSICAO",$A36&lt;&gt;"INSUMO",$A36&lt;&gt;"")</formula>
    </cfRule>
  </conditionalFormatting>
  <conditionalFormatting sqref="A36:E36">
    <cfRule type="expression" dxfId="114" priority="170" stopIfTrue="1">
      <formula>AND(OR($A36="COMPOSICAO",$A36="INSUMO",$A36&lt;&gt;""),$A36&lt;&gt;"")</formula>
    </cfRule>
  </conditionalFormatting>
  <conditionalFormatting sqref="A34:B34 A30:A33">
    <cfRule type="expression" dxfId="113" priority="167" stopIfTrue="1">
      <formula>AND($A30&lt;&gt;"COMPOSICAO",$A30&lt;&gt;"INSUMO",$A30&lt;&gt;"")</formula>
    </cfRule>
  </conditionalFormatting>
  <conditionalFormatting sqref="A34:B34 A30:A33">
    <cfRule type="expression" dxfId="112" priority="168" stopIfTrue="1">
      <formula>AND(OR($A30="COMPOSICAO",$A30="INSUMO",$A30&lt;&gt;""),$A30&lt;&gt;"")</formula>
    </cfRule>
  </conditionalFormatting>
  <conditionalFormatting sqref="F30:F34">
    <cfRule type="expression" dxfId="111" priority="165" stopIfTrue="1">
      <formula>AND($A30&lt;&gt;"COMPOSICAO",$A30&lt;&gt;"INSUMO",$A30&lt;&gt;"")</formula>
    </cfRule>
  </conditionalFormatting>
  <conditionalFormatting sqref="F30:F34">
    <cfRule type="expression" dxfId="110" priority="166" stopIfTrue="1">
      <formula>AND(OR($A30="COMPOSICAO",$A30="INSUMO",$A30&lt;&gt;""),$A30&lt;&gt;"")</formula>
    </cfRule>
  </conditionalFormatting>
  <conditionalFormatting sqref="D34">
    <cfRule type="expression" dxfId="109" priority="163" stopIfTrue="1">
      <formula>AND($A34&lt;&gt;"COMPOSICAO",$A34&lt;&gt;"INSUMO",$A34&lt;&gt;"")</formula>
    </cfRule>
  </conditionalFormatting>
  <conditionalFormatting sqref="D34">
    <cfRule type="expression" dxfId="108" priority="164" stopIfTrue="1">
      <formula>AND(OR($A34="COMPOSICAO",$A34="INSUMO",$A34&lt;&gt;""),$A34&lt;&gt;"")</formula>
    </cfRule>
  </conditionalFormatting>
  <conditionalFormatting sqref="E34">
    <cfRule type="expression" dxfId="107" priority="161" stopIfTrue="1">
      <formula>AND($A34&lt;&gt;"COMPOSICAO",$A34&lt;&gt;"INSUMO",$A34&lt;&gt;"")</formula>
    </cfRule>
  </conditionalFormatting>
  <conditionalFormatting sqref="E34">
    <cfRule type="expression" dxfId="106" priority="162" stopIfTrue="1">
      <formula>AND(OR($A34="COMPOSICAO",$A34="INSUMO",$A34&lt;&gt;""),$A34&lt;&gt;"")</formula>
    </cfRule>
  </conditionalFormatting>
  <conditionalFormatting sqref="B30:C33">
    <cfRule type="expression" dxfId="105" priority="157" stopIfTrue="1">
      <formula>AND($A30&lt;&gt;"COMPOSICAO",$A30&lt;&gt;"INSUMO",$A30&lt;&gt;"")</formula>
    </cfRule>
  </conditionalFormatting>
  <conditionalFormatting sqref="B30:C33">
    <cfRule type="expression" dxfId="104" priority="158" stopIfTrue="1">
      <formula>AND(OR($A30="COMPOSICAO",$A30="INSUMO",$A30&lt;&gt;""),$A30&lt;&gt;"")</formula>
    </cfRule>
  </conditionalFormatting>
  <conditionalFormatting sqref="D30:D33">
    <cfRule type="expression" dxfId="103" priority="155" stopIfTrue="1">
      <formula>AND($A30&lt;&gt;"COMPOSICAO",$A30&lt;&gt;"INSUMO",$A30&lt;&gt;"")</formula>
    </cfRule>
  </conditionalFormatting>
  <conditionalFormatting sqref="D30:D33">
    <cfRule type="expression" dxfId="102" priority="156" stopIfTrue="1">
      <formula>AND(OR($A30="COMPOSICAO",$A30="INSUMO",$A30&lt;&gt;""),$A30&lt;&gt;"")</formula>
    </cfRule>
  </conditionalFormatting>
  <conditionalFormatting sqref="E30:E33">
    <cfRule type="expression" dxfId="101" priority="153" stopIfTrue="1">
      <formula>AND($A30&lt;&gt;"COMPOSICAO",$A30&lt;&gt;"INSUMO",$A30&lt;&gt;"")</formula>
    </cfRule>
  </conditionalFormatting>
  <conditionalFormatting sqref="E30:E33">
    <cfRule type="expression" dxfId="100" priority="154" stopIfTrue="1">
      <formula>AND(OR($A30="COMPOSICAO",$A30="INSUMO",$A30&lt;&gt;""),$A30&lt;&gt;"")</formula>
    </cfRule>
  </conditionalFormatting>
  <conditionalFormatting sqref="C34">
    <cfRule type="expression" dxfId="99" priority="151" stopIfTrue="1">
      <formula>AND($A34&lt;&gt;"COMPOSICAO",$A34&lt;&gt;"INSUMO",$A34&lt;&gt;"")</formula>
    </cfRule>
  </conditionalFormatting>
  <conditionalFormatting sqref="C34">
    <cfRule type="expression" dxfId="98" priority="152" stopIfTrue="1">
      <formula>AND(OR($A34="COMPOSICAO",$A34="INSUMO",$A34&lt;&gt;""),$A34&lt;&gt;"")</formula>
    </cfRule>
  </conditionalFormatting>
  <conditionalFormatting sqref="A40:B44">
    <cfRule type="expression" dxfId="97" priority="149" stopIfTrue="1">
      <formula>AND($A40&lt;&gt;"COMPOSICAO",$A40&lt;&gt;"INSUMO",$A40&lt;&gt;"")</formula>
    </cfRule>
  </conditionalFormatting>
  <conditionalFormatting sqref="A40:B44">
    <cfRule type="expression" dxfId="96" priority="150" stopIfTrue="1">
      <formula>AND(OR($A40="COMPOSICAO",$A40="INSUMO",$A40&lt;&gt;""),$A40&lt;&gt;"")</formula>
    </cfRule>
  </conditionalFormatting>
  <conditionalFormatting sqref="F40 F43:F44">
    <cfRule type="expression" dxfId="95" priority="147" stopIfTrue="1">
      <formula>AND($A40&lt;&gt;"COMPOSICAO",$A40&lt;&gt;"INSUMO",$A40&lt;&gt;"")</formula>
    </cfRule>
  </conditionalFormatting>
  <conditionalFormatting sqref="F40 F43:F44">
    <cfRule type="expression" dxfId="94" priority="148" stopIfTrue="1">
      <formula>AND(OR($A40="COMPOSICAO",$A40="INSUMO",$A40&lt;&gt;""),$A40&lt;&gt;"")</formula>
    </cfRule>
  </conditionalFormatting>
  <conditionalFormatting sqref="D40:D44">
    <cfRule type="expression" dxfId="93" priority="145" stopIfTrue="1">
      <formula>AND($A40&lt;&gt;"COMPOSICAO",$A40&lt;&gt;"INSUMO",$A40&lt;&gt;"")</formula>
    </cfRule>
  </conditionalFormatting>
  <conditionalFormatting sqref="D40:D44">
    <cfRule type="expression" dxfId="92" priority="146" stopIfTrue="1">
      <formula>AND(OR($A40="COMPOSICAO",$A40="INSUMO",$A40&lt;&gt;""),$A40&lt;&gt;"")</formula>
    </cfRule>
  </conditionalFormatting>
  <conditionalFormatting sqref="E40:E44">
    <cfRule type="expression" dxfId="91" priority="143" stopIfTrue="1">
      <formula>AND($A40&lt;&gt;"COMPOSICAO",$A40&lt;&gt;"INSUMO",$A40&lt;&gt;"")</formula>
    </cfRule>
  </conditionalFormatting>
  <conditionalFormatting sqref="E40:E44">
    <cfRule type="expression" dxfId="90" priority="144" stopIfTrue="1">
      <formula>AND(OR($A40="COMPOSICAO",$A40="INSUMO",$A40&lt;&gt;""),$A40&lt;&gt;"")</formula>
    </cfRule>
  </conditionalFormatting>
  <conditionalFormatting sqref="C40:C44">
    <cfRule type="expression" dxfId="89" priority="141" stopIfTrue="1">
      <formula>AND($A40&lt;&gt;"COMPOSICAO",$A40&lt;&gt;"INSUMO",$A40&lt;&gt;"")</formula>
    </cfRule>
  </conditionalFormatting>
  <conditionalFormatting sqref="C40:C44">
    <cfRule type="expression" dxfId="88" priority="142" stopIfTrue="1">
      <formula>AND(OR($A40="COMPOSICAO",$A40="INSUMO",$A40&lt;&gt;""),$A40&lt;&gt;"")</formula>
    </cfRule>
  </conditionalFormatting>
  <conditionalFormatting sqref="F41:F42">
    <cfRule type="expression" dxfId="87" priority="139" stopIfTrue="1">
      <formula>AND($A41&lt;&gt;"COMPOSICAO",$A41&lt;&gt;"INSUMO",$A41&lt;&gt;"")</formula>
    </cfRule>
  </conditionalFormatting>
  <conditionalFormatting sqref="F41:F42">
    <cfRule type="expression" dxfId="86" priority="140" stopIfTrue="1">
      <formula>AND(OR($A41="COMPOSICAO",$A41="INSUMO",$A41&lt;&gt;""),$A41&lt;&gt;"")</formula>
    </cfRule>
  </conditionalFormatting>
  <conditionalFormatting sqref="D73:D74">
    <cfRule type="expression" dxfId="85" priority="135" stopIfTrue="1">
      <formula>AND($A73&lt;&gt;"COMPOSICAO",$A73&lt;&gt;"INSUMO",$A73&lt;&gt;"")</formula>
    </cfRule>
  </conditionalFormatting>
  <conditionalFormatting sqref="D73:D74">
    <cfRule type="expression" dxfId="84" priority="136" stopIfTrue="1">
      <formula>AND(OR($A73="COMPOSICAO",$A73="INSUMO",$A73&lt;&gt;""),$A73&lt;&gt;"")</formula>
    </cfRule>
  </conditionalFormatting>
  <conditionalFormatting sqref="E73:E74">
    <cfRule type="expression" dxfId="83" priority="133" stopIfTrue="1">
      <formula>AND($A73&lt;&gt;"COMPOSICAO",$A73&lt;&gt;"INSUMO",$A73&lt;&gt;"")</formula>
    </cfRule>
  </conditionalFormatting>
  <conditionalFormatting sqref="E73:E74">
    <cfRule type="expression" dxfId="82" priority="134" stopIfTrue="1">
      <formula>AND(OR($A73="COMPOSICAO",$A73="INSUMO",$A73&lt;&gt;""),$A73&lt;&gt;"")</formula>
    </cfRule>
  </conditionalFormatting>
  <conditionalFormatting sqref="C73:C74">
    <cfRule type="expression" dxfId="81" priority="131" stopIfTrue="1">
      <formula>AND($A73&lt;&gt;"COMPOSICAO",$A73&lt;&gt;"INSUMO",$A73&lt;&gt;"")</formula>
    </cfRule>
  </conditionalFormatting>
  <conditionalFormatting sqref="C73:C74">
    <cfRule type="expression" dxfId="80" priority="132" stopIfTrue="1">
      <formula>AND(OR($A73="COMPOSICAO",$A73="INSUMO",$A73&lt;&gt;""),$A73&lt;&gt;"")</formula>
    </cfRule>
  </conditionalFormatting>
  <conditionalFormatting sqref="F96:F101">
    <cfRule type="expression" dxfId="79" priority="83" stopIfTrue="1">
      <formula>AND($A96&lt;&gt;"COMPOSICAO",$A96&lt;&gt;"INSUMO",$A96&lt;&gt;"")</formula>
    </cfRule>
  </conditionalFormatting>
  <conditionalFormatting sqref="F96:F101">
    <cfRule type="expression" dxfId="78" priority="84" stopIfTrue="1">
      <formula>AND(OR($A96="COMPOSICAO",$A96="INSUMO",$A96&lt;&gt;""),$A96&lt;&gt;"")</formula>
    </cfRule>
  </conditionalFormatting>
  <conditionalFormatting sqref="E96:E101">
    <cfRule type="expression" dxfId="77" priority="93" stopIfTrue="1">
      <formula>AND($A96&lt;&gt;"COMPOSICAO",$A96&lt;&gt;"INSUMO",$A96&lt;&gt;"")</formula>
    </cfRule>
  </conditionalFormatting>
  <conditionalFormatting sqref="E96:E101">
    <cfRule type="expression" dxfId="76" priority="94" stopIfTrue="1">
      <formula>AND(OR($A96="COMPOSICAO",$A96="INSUMO",$A96&lt;&gt;""),$A96&lt;&gt;"")</formula>
    </cfRule>
  </conditionalFormatting>
  <conditionalFormatting sqref="A96:B101">
    <cfRule type="expression" dxfId="75" priority="89" stopIfTrue="1">
      <formula>AND($A96&lt;&gt;"COMPOSICAO",$A96&lt;&gt;"INSUMO",$A96&lt;&gt;"")</formula>
    </cfRule>
  </conditionalFormatting>
  <conditionalFormatting sqref="A96:B101">
    <cfRule type="expression" dxfId="74" priority="90" stopIfTrue="1">
      <formula>AND(OR($A96="COMPOSICAO",$A96="INSUMO",$A96&lt;&gt;""),$A96&lt;&gt;"")</formula>
    </cfRule>
  </conditionalFormatting>
  <conditionalFormatting sqref="D96:D101">
    <cfRule type="expression" dxfId="73" priority="87" stopIfTrue="1">
      <formula>AND($A96&lt;&gt;"COMPOSICAO",$A96&lt;&gt;"INSUMO",$A96&lt;&gt;"")</formula>
    </cfRule>
  </conditionalFormatting>
  <conditionalFormatting sqref="D96:D101">
    <cfRule type="expression" dxfId="72" priority="88" stopIfTrue="1">
      <formula>AND(OR($A96="COMPOSICAO",$A96="INSUMO",$A96&lt;&gt;""),$A96&lt;&gt;"")</formula>
    </cfRule>
  </conditionalFormatting>
  <conditionalFormatting sqref="A73:B74">
    <cfRule type="expression" dxfId="71" priority="137" stopIfTrue="1">
      <formula>AND($A73&lt;&gt;"COMPOSICAO",$A73&lt;&gt;"INSUMO",$A73&lt;&gt;"")</formula>
    </cfRule>
  </conditionalFormatting>
  <conditionalFormatting sqref="A73:B74">
    <cfRule type="expression" dxfId="70" priority="138" stopIfTrue="1">
      <formula>AND(OR($A73="COMPOSICAO",$A73="INSUMO",$A73&lt;&gt;""),$A73&lt;&gt;"")</formula>
    </cfRule>
  </conditionalFormatting>
  <conditionalFormatting sqref="C96:C101">
    <cfRule type="expression" dxfId="69" priority="85" stopIfTrue="1">
      <formula>AND($A96&lt;&gt;"COMPOSICAO",$A96&lt;&gt;"INSUMO",$A96&lt;&gt;"")</formula>
    </cfRule>
  </conditionalFormatting>
  <conditionalFormatting sqref="C96:C101">
    <cfRule type="expression" dxfId="68" priority="86" stopIfTrue="1">
      <formula>AND(OR($A96="COMPOSICAO",$A96="INSUMO",$A96&lt;&gt;""),$A96&lt;&gt;"")</formula>
    </cfRule>
  </conditionalFormatting>
  <conditionalFormatting sqref="G96:G101">
    <cfRule type="expression" dxfId="67" priority="91" stopIfTrue="1">
      <formula>AND(#REF!&lt;&gt;"COMPOSICAO",#REF!&lt;&gt;"INSUMO",#REF!&lt;&gt;"")</formula>
    </cfRule>
  </conditionalFormatting>
  <conditionalFormatting sqref="G96:G101">
    <cfRule type="expression" dxfId="66" priority="92" stopIfTrue="1">
      <formula>AND(OR(#REF!="COMPOSICAO",#REF!="INSUMO",#REF!&lt;&gt;""),#REF!&lt;&gt;"")</formula>
    </cfRule>
  </conditionalFormatting>
  <conditionalFormatting sqref="F192">
    <cfRule type="expression" dxfId="65" priority="81" stopIfTrue="1">
      <formula>AND($A192&lt;&gt;"COMPOSICAO",$A192&lt;&gt;"INSUMO",$A192&lt;&gt;"")</formula>
    </cfRule>
  </conditionalFormatting>
  <conditionalFormatting sqref="F192">
    <cfRule type="expression" dxfId="64" priority="82" stopIfTrue="1">
      <formula>AND(OR($A192="COMPOSICAO",$A192="INSUMO",$A192&lt;&gt;""),$A192&lt;&gt;"")</formula>
    </cfRule>
  </conditionalFormatting>
  <conditionalFormatting sqref="A191:E191">
    <cfRule type="expression" dxfId="63" priority="79" stopIfTrue="1">
      <formula>AND($A191&lt;&gt;"COMPOSICAO",$A191&lt;&gt;"INSUMO",$A191&lt;&gt;"")</formula>
    </cfRule>
  </conditionalFormatting>
  <conditionalFormatting sqref="A191:E191">
    <cfRule type="expression" dxfId="62" priority="80" stopIfTrue="1">
      <formula>AND(OR($A191="COMPOSICAO",$A191="INSUMO",$A191&lt;&gt;""),$A191&lt;&gt;"")</formula>
    </cfRule>
  </conditionalFormatting>
  <conditionalFormatting sqref="A192:E192">
    <cfRule type="expression" dxfId="61" priority="77" stopIfTrue="1">
      <formula>AND($A192&lt;&gt;"COMPOSICAO",$A192&lt;&gt;"INSUMO",$A192&lt;&gt;"")</formula>
    </cfRule>
  </conditionalFormatting>
  <conditionalFormatting sqref="A192:E192">
    <cfRule type="expression" dxfId="60" priority="78" stopIfTrue="1">
      <formula>AND(OR($A192="COMPOSICAO",$A192="INSUMO",$A192&lt;&gt;""),$A192&lt;&gt;"")</formula>
    </cfRule>
  </conditionalFormatting>
  <conditionalFormatting sqref="G191:G192">
    <cfRule type="expression" dxfId="59" priority="75" stopIfTrue="1">
      <formula>AND(#REF!&lt;&gt;"COMPOSICAO",#REF!&lt;&gt;"INSUMO",#REF!&lt;&gt;"")</formula>
    </cfRule>
  </conditionalFormatting>
  <conditionalFormatting sqref="G191:G192">
    <cfRule type="expression" dxfId="58" priority="76" stopIfTrue="1">
      <formula>AND(OR(#REF!="COMPOSICAO",#REF!="INSUMO",#REF!&lt;&gt;""),#REF!&lt;&gt;"")</formula>
    </cfRule>
  </conditionalFormatting>
  <conditionalFormatting sqref="A127:F129 A126:B126 D126:F126">
    <cfRule type="expression" dxfId="57" priority="59" stopIfTrue="1">
      <formula>AND($A126&lt;&gt;"COMPOSICAO",$A126&lt;&gt;"INSUMO",$A126&lt;&gt;"")</formula>
    </cfRule>
  </conditionalFormatting>
  <conditionalFormatting sqref="A127:F129 A126:B126 D126:F126">
    <cfRule type="expression" dxfId="56" priority="60" stopIfTrue="1">
      <formula>AND(OR($A126="COMPOSICAO",$A126="INSUMO",$A126&lt;&gt;""),$A126&lt;&gt;"")</formula>
    </cfRule>
  </conditionalFormatting>
  <conditionalFormatting sqref="G126:G129">
    <cfRule type="expression" dxfId="55" priority="61" stopIfTrue="1">
      <formula>AND(#REF!&lt;&gt;"COMPOSICAO",#REF!&lt;&gt;"INSUMO",#REF!&lt;&gt;"")</formula>
    </cfRule>
  </conditionalFormatting>
  <conditionalFormatting sqref="G126:G129">
    <cfRule type="expression" dxfId="54" priority="62" stopIfTrue="1">
      <formula>AND(OR(#REF!="COMPOSICAO",#REF!="INSUMO",#REF!&lt;&gt;""),#REF!&lt;&gt;"")</formula>
    </cfRule>
  </conditionalFormatting>
  <conditionalFormatting sqref="C126">
    <cfRule type="expression" dxfId="53" priority="57" stopIfTrue="1">
      <formula>AND($A126&lt;&gt;"COMPOSICAO",$A126&lt;&gt;"INSUMO",$A126&lt;&gt;"")</formula>
    </cfRule>
  </conditionalFormatting>
  <conditionalFormatting sqref="C126">
    <cfRule type="expression" dxfId="52" priority="58" stopIfTrue="1">
      <formula>AND(OR($A126="COMPOSICAO",$A126="INSUMO",$A126&lt;&gt;""),$A126&lt;&gt;"")</formula>
    </cfRule>
  </conditionalFormatting>
  <conditionalFormatting sqref="A140:F142 A139:B139 D139:F139">
    <cfRule type="expression" dxfId="51" priority="53" stopIfTrue="1">
      <formula>AND($A139&lt;&gt;"COMPOSICAO",$A139&lt;&gt;"INSUMO",$A139&lt;&gt;"")</formula>
    </cfRule>
  </conditionalFormatting>
  <conditionalFormatting sqref="A140:F142 A139:B139 D139:F139">
    <cfRule type="expression" dxfId="50" priority="54" stopIfTrue="1">
      <formula>AND(OR($A139="COMPOSICAO",$A139="INSUMO",$A139&lt;&gt;""),$A139&lt;&gt;"")</formula>
    </cfRule>
  </conditionalFormatting>
  <conditionalFormatting sqref="G139:G142">
    <cfRule type="expression" dxfId="49" priority="55" stopIfTrue="1">
      <formula>AND(#REF!&lt;&gt;"COMPOSICAO",#REF!&lt;&gt;"INSUMO",#REF!&lt;&gt;"")</formula>
    </cfRule>
  </conditionalFormatting>
  <conditionalFormatting sqref="G139:G142">
    <cfRule type="expression" dxfId="48" priority="56" stopIfTrue="1">
      <formula>AND(OR(#REF!="COMPOSICAO",#REF!="INSUMO",#REF!&lt;&gt;""),#REF!&lt;&gt;"")</formula>
    </cfRule>
  </conditionalFormatting>
  <conditionalFormatting sqref="C139">
    <cfRule type="expression" dxfId="47" priority="51" stopIfTrue="1">
      <formula>AND($A139&lt;&gt;"COMPOSICAO",$A139&lt;&gt;"INSUMO",$A139&lt;&gt;"")</formula>
    </cfRule>
  </conditionalFormatting>
  <conditionalFormatting sqref="C139">
    <cfRule type="expression" dxfId="46" priority="52" stopIfTrue="1">
      <formula>AND(OR($A139="COMPOSICAO",$A139="INSUMO",$A139&lt;&gt;""),$A139&lt;&gt;"")</formula>
    </cfRule>
  </conditionalFormatting>
  <conditionalFormatting sqref="A149:B149 D149:F149">
    <cfRule type="expression" dxfId="45" priority="47" stopIfTrue="1">
      <formula>AND($A149&lt;&gt;"COMPOSICAO",$A149&lt;&gt;"INSUMO",$A149&lt;&gt;"")</formula>
    </cfRule>
  </conditionalFormatting>
  <conditionalFormatting sqref="A149:B149 D149:F149">
    <cfRule type="expression" dxfId="44" priority="48" stopIfTrue="1">
      <formula>AND(OR($A149="COMPOSICAO",$A149="INSUMO",$A149&lt;&gt;""),$A149&lt;&gt;"")</formula>
    </cfRule>
  </conditionalFormatting>
  <conditionalFormatting sqref="C149">
    <cfRule type="expression" dxfId="43" priority="45" stopIfTrue="1">
      <formula>AND($A149&lt;&gt;"COMPOSICAO",$A149&lt;&gt;"INSUMO",$A149&lt;&gt;"")</formula>
    </cfRule>
  </conditionalFormatting>
  <conditionalFormatting sqref="C149">
    <cfRule type="expression" dxfId="42" priority="46" stopIfTrue="1">
      <formula>AND(OR($A149="COMPOSICAO",$A149="INSUMO",$A149&lt;&gt;""),$A149&lt;&gt;"")</formula>
    </cfRule>
  </conditionalFormatting>
  <conditionalFormatting sqref="G160:G164">
    <cfRule type="expression" dxfId="41" priority="41" stopIfTrue="1">
      <formula>AND(#REF!&lt;&gt;"COMPOSICAO",#REF!&lt;&gt;"INSUMO",#REF!&lt;&gt;"")</formula>
    </cfRule>
  </conditionalFormatting>
  <conditionalFormatting sqref="G160:G164">
    <cfRule type="expression" dxfId="40" priority="42" stopIfTrue="1">
      <formula>AND(OR(#REF!="COMPOSICAO",#REF!="INSUMO",#REF!&lt;&gt;""),#REF!&lt;&gt;"")</formula>
    </cfRule>
  </conditionalFormatting>
  <conditionalFormatting sqref="F160:F164 A160:A164">
    <cfRule type="expression" dxfId="39" priority="43" stopIfTrue="1">
      <formula>AND(#REF!&lt;&gt;"COMPOSICAO",#REF!&lt;&gt;"INSUMO",#REF!&lt;&gt;"")</formula>
    </cfRule>
  </conditionalFormatting>
  <conditionalFormatting sqref="F160:F164 A160:A164">
    <cfRule type="expression" dxfId="38" priority="44" stopIfTrue="1">
      <formula>AND(OR(#REF!="COMPOSICAO",#REF!="INSUMO",#REF!&lt;&gt;""),#REF!&lt;&gt;"")</formula>
    </cfRule>
  </conditionalFormatting>
  <conditionalFormatting sqref="G83">
    <cfRule type="expression" dxfId="37" priority="37" stopIfTrue="1">
      <formula>AND(#REF!&lt;&gt;"COMPOSICAO",#REF!&lt;&gt;"INSUMO",#REF!&lt;&gt;"")</formula>
    </cfRule>
  </conditionalFormatting>
  <conditionalFormatting sqref="G83">
    <cfRule type="expression" dxfId="36" priority="38" stopIfTrue="1">
      <formula>AND(OR(#REF!="COMPOSICAO",#REF!="INSUMO",#REF!&lt;&gt;""),#REF!&lt;&gt;"")</formula>
    </cfRule>
  </conditionalFormatting>
  <conditionalFormatting sqref="A83:A91 F83:F91 G84:G91">
    <cfRule type="expression" dxfId="35" priority="39" stopIfTrue="1">
      <formula>AND(#REF!&lt;&gt;"COMPOSICAO",#REF!&lt;&gt;"INSUMO",#REF!&lt;&gt;"")</formula>
    </cfRule>
  </conditionalFormatting>
  <conditionalFormatting sqref="A83:A91 F83:F91 G84:G91">
    <cfRule type="expression" dxfId="34" priority="40" stopIfTrue="1">
      <formula>AND(OR(#REF!="COMPOSICAO",#REF!="INSUMO",#REF!&lt;&gt;""),#REF!&lt;&gt;"")</formula>
    </cfRule>
  </conditionalFormatting>
  <conditionalFormatting sqref="A71:A72">
    <cfRule type="expression" dxfId="33" priority="35" stopIfTrue="1">
      <formula>AND($A71&lt;&gt;"COMPOSICAO",$A71&lt;&gt;"INSUMO",$A71&lt;&gt;"")</formula>
    </cfRule>
  </conditionalFormatting>
  <conditionalFormatting sqref="A71:A72">
    <cfRule type="expression" dxfId="32" priority="36" stopIfTrue="1">
      <formula>AND(OR($A71="COMPOSICAO",$A71="INSUMO",$A71&lt;&gt;""),$A71&lt;&gt;"")</formula>
    </cfRule>
  </conditionalFormatting>
  <conditionalFormatting sqref="F58 F60:F61">
    <cfRule type="expression" dxfId="31" priority="29" stopIfTrue="1">
      <formula>AND($A58&lt;&gt;"COMPOSICAO",$A58&lt;&gt;"INSUMO",$A58&lt;&gt;"")</formula>
    </cfRule>
  </conditionalFormatting>
  <conditionalFormatting sqref="F58 F60:F61">
    <cfRule type="expression" dxfId="30" priority="30" stopIfTrue="1">
      <formula>AND(OR($A58="COMPOSICAO",$A58="INSUMO",$A58&lt;&gt;""),$A58&lt;&gt;"")</formula>
    </cfRule>
  </conditionalFormatting>
  <conditionalFormatting sqref="F53 F55:F57">
    <cfRule type="expression" dxfId="29" priority="33" stopIfTrue="1">
      <formula>AND($A53&lt;&gt;"COMPOSICAO",$A53&lt;&gt;"INSUMO",$A53&lt;&gt;"")</formula>
    </cfRule>
  </conditionalFormatting>
  <conditionalFormatting sqref="F53 F55:F57">
    <cfRule type="expression" dxfId="28" priority="34" stopIfTrue="1">
      <formula>AND(OR($A53="COMPOSICAO",$A53="INSUMO",$A53&lt;&gt;""),$A53&lt;&gt;"")</formula>
    </cfRule>
  </conditionalFormatting>
  <conditionalFormatting sqref="F54">
    <cfRule type="expression" dxfId="27" priority="31" stopIfTrue="1">
      <formula>AND($A54&lt;&gt;"COMPOSICAO",$A54&lt;&gt;"INSUMO",$A54&lt;&gt;"")</formula>
    </cfRule>
  </conditionalFormatting>
  <conditionalFormatting sqref="F54">
    <cfRule type="expression" dxfId="26" priority="32" stopIfTrue="1">
      <formula>AND(OR($A54="COMPOSICAO",$A54="INSUMO",$A54&lt;&gt;""),$A54&lt;&gt;"")</formula>
    </cfRule>
  </conditionalFormatting>
  <conditionalFormatting sqref="A53:A61">
    <cfRule type="expression" dxfId="25" priority="25" stopIfTrue="1">
      <formula>AND($A53&lt;&gt;"COMPOSICAO",$A53&lt;&gt;"INSUMO",$A53&lt;&gt;"")</formula>
    </cfRule>
  </conditionalFormatting>
  <conditionalFormatting sqref="A53:A61">
    <cfRule type="expression" dxfId="24" priority="26" stopIfTrue="1">
      <formula>AND(OR($A53="COMPOSICAO",$A53="INSUMO",$A53&lt;&gt;""),$A53&lt;&gt;"")</formula>
    </cfRule>
  </conditionalFormatting>
  <conditionalFormatting sqref="B53:B61">
    <cfRule type="expression" dxfId="23" priority="23" stopIfTrue="1">
      <formula>AND($A53&lt;&gt;"COMPOSICAO",$A53&lt;&gt;"INSUMO",$A53&lt;&gt;"")</formula>
    </cfRule>
  </conditionalFormatting>
  <conditionalFormatting sqref="B53:B61">
    <cfRule type="expression" dxfId="22" priority="24" stopIfTrue="1">
      <formula>AND(OR($A53="COMPOSICAO",$A53="INSUMO",$A53&lt;&gt;""),$A53&lt;&gt;"")</formula>
    </cfRule>
  </conditionalFormatting>
  <conditionalFormatting sqref="C53:C61">
    <cfRule type="expression" dxfId="21" priority="21" stopIfTrue="1">
      <formula>AND($A53&lt;&gt;"COMPOSICAO",$A53&lt;&gt;"INSUMO",$A53&lt;&gt;"")</formula>
    </cfRule>
  </conditionalFormatting>
  <conditionalFormatting sqref="C53:C61">
    <cfRule type="expression" dxfId="20" priority="22" stopIfTrue="1">
      <formula>AND(OR($A53="COMPOSICAO",$A53="INSUMO",$A53&lt;&gt;""),$A53&lt;&gt;"")</formula>
    </cfRule>
  </conditionalFormatting>
  <conditionalFormatting sqref="F59">
    <cfRule type="expression" dxfId="19" priority="27" stopIfTrue="1">
      <formula>AND($A59&lt;&gt;"COMPOSICAO",$A59&lt;&gt;"INSUMO",$A59&lt;&gt;"")</formula>
    </cfRule>
  </conditionalFormatting>
  <conditionalFormatting sqref="F59">
    <cfRule type="expression" dxfId="18" priority="28" stopIfTrue="1">
      <formula>AND(OR($A59="COMPOSICAO",$A59="INSUMO",$A59&lt;&gt;""),$A59&lt;&gt;"")</formula>
    </cfRule>
  </conditionalFormatting>
  <conditionalFormatting sqref="D53:D61">
    <cfRule type="expression" dxfId="17" priority="19" stopIfTrue="1">
      <formula>AND($A53&lt;&gt;"COMPOSICAO",$A53&lt;&gt;"INSUMO",$A53&lt;&gt;"")</formula>
    </cfRule>
  </conditionalFormatting>
  <conditionalFormatting sqref="D53:D61">
    <cfRule type="expression" dxfId="16" priority="20" stopIfTrue="1">
      <formula>AND(OR($A53="COMPOSICAO",$A53="INSUMO",$A53&lt;&gt;""),$A53&lt;&gt;"")</formula>
    </cfRule>
  </conditionalFormatting>
  <conditionalFormatting sqref="E53:E61">
    <cfRule type="expression" dxfId="15" priority="17" stopIfTrue="1">
      <formula>AND($A53&lt;&gt;"COMPOSICAO",$A53&lt;&gt;"INSUMO",$A53&lt;&gt;"")</formula>
    </cfRule>
  </conditionalFormatting>
  <conditionalFormatting sqref="E53:E61">
    <cfRule type="expression" dxfId="14" priority="18" stopIfTrue="1">
      <formula>AND(OR($A53="COMPOSICAO",$A53="INSUMO",$A53&lt;&gt;""),$A53&lt;&gt;"")</formula>
    </cfRule>
  </conditionalFormatting>
  <conditionalFormatting sqref="G119:G121">
    <cfRule type="expression" dxfId="13" priority="13" stopIfTrue="1">
      <formula>AND(#REF!&lt;&gt;"COMPOSICAO",#REF!&lt;&gt;"INSUMO",#REF!&lt;&gt;"")</formula>
    </cfRule>
  </conditionalFormatting>
  <conditionalFormatting sqref="G119:G121">
    <cfRule type="expression" dxfId="12" priority="14" stopIfTrue="1">
      <formula>AND(OR(#REF!="COMPOSICAO",#REF!="INSUMO",#REF!&lt;&gt;""),#REF!&lt;&gt;"")</formula>
    </cfRule>
  </conditionalFormatting>
  <conditionalFormatting sqref="F119:F121 A119:A121">
    <cfRule type="expression" dxfId="11" priority="15" stopIfTrue="1">
      <formula>AND(#REF!&lt;&gt;"COMPOSICAO",#REF!&lt;&gt;"INSUMO",#REF!&lt;&gt;"")</formula>
    </cfRule>
  </conditionalFormatting>
  <conditionalFormatting sqref="F119:F121 A119:A121">
    <cfRule type="expression" dxfId="10" priority="16" stopIfTrue="1">
      <formula>AND(OR(#REF!="COMPOSICAO",#REF!="INSUMO",#REF!&lt;&gt;""),#REF!&lt;&gt;"")</formula>
    </cfRule>
  </conditionalFormatting>
  <conditionalFormatting sqref="G178">
    <cfRule type="expression" dxfId="9" priority="1" stopIfTrue="1">
      <formula>AND(#REF!&lt;&gt;"COMPOSICAO",#REF!&lt;&gt;"INSUMO",#REF!&lt;&gt;"")</formula>
    </cfRule>
  </conditionalFormatting>
  <conditionalFormatting sqref="G168:G169">
    <cfRule type="expression" dxfId="8" priority="11" stopIfTrue="1">
      <formula>AND(#REF!&lt;&gt;"COMPOSICAO",#REF!&lt;&gt;"INSUMO",#REF!&lt;&gt;"")</formula>
    </cfRule>
  </conditionalFormatting>
  <conditionalFormatting sqref="G168:G169">
    <cfRule type="expression" dxfId="7" priority="12" stopIfTrue="1">
      <formula>AND(OR(#REF!="COMPOSICAO",#REF!="INSUMO",#REF!&lt;&gt;""),#REF!&lt;&gt;"")</formula>
    </cfRule>
  </conditionalFormatting>
  <conditionalFormatting sqref="A168:B168 D168:F168">
    <cfRule type="expression" dxfId="6" priority="7" stopIfTrue="1">
      <formula>AND($A168&lt;&gt;"COMPOSICAO",$A168&lt;&gt;"INSUMO",$A168&lt;&gt;"")</formula>
    </cfRule>
  </conditionalFormatting>
  <conditionalFormatting sqref="A168:B168 D168:F168">
    <cfRule type="expression" dxfId="5" priority="8" stopIfTrue="1">
      <formula>AND(OR($A168="COMPOSICAO",$A168="INSUMO",$A168&lt;&gt;""),$A168&lt;&gt;"")</formula>
    </cfRule>
  </conditionalFormatting>
  <conditionalFormatting sqref="C168">
    <cfRule type="expression" dxfId="4" priority="5" stopIfTrue="1">
      <formula>AND($A168&lt;&gt;"COMPOSICAO",$A168&lt;&gt;"INSUMO",$A168&lt;&gt;"")</formula>
    </cfRule>
  </conditionalFormatting>
  <conditionalFormatting sqref="C168">
    <cfRule type="expression" dxfId="3" priority="6" stopIfTrue="1">
      <formula>AND(OR($A168="COMPOSICAO",$A168="INSUMO",$A168&lt;&gt;""),$A168&lt;&gt;"")</formula>
    </cfRule>
  </conditionalFormatting>
  <conditionalFormatting sqref="G178">
    <cfRule type="expression" dxfId="2" priority="2" stopIfTrue="1">
      <formula>AND(OR(#REF!="COMPOSICAO",#REF!="INSUMO",#REF!&lt;&gt;""),#REF!&lt;&gt;"")</formula>
    </cfRule>
  </conditionalFormatting>
  <conditionalFormatting sqref="F178 A178">
    <cfRule type="expression" dxfId="1" priority="3" stopIfTrue="1">
      <formula>AND(#REF!&lt;&gt;"COMPOSICAO",#REF!&lt;&gt;"INSUMO",#REF!&lt;&gt;"")</formula>
    </cfRule>
  </conditionalFormatting>
  <conditionalFormatting sqref="F178 A178">
    <cfRule type="expression" dxfId="0" priority="4" stopIfTrue="1">
      <formula>AND(OR(#REF!="COMPOSICAO",#REF!="INSUMO",#REF!&lt;&gt;""),#REF!&lt;&gt;"")</formula>
    </cfRule>
  </conditionalFormatting>
  <pageMargins left="0.511811024" right="0.511811024" top="1.141875" bottom="1.0729166666666667" header="0" footer="0"/>
  <pageSetup paperSize="9" scale="63" fitToHeight="0" orientation="portrait" r:id="rId1"/>
  <headerFooter>
    <oddHeader>&amp;C&amp;G</oddHeader>
    <oddFooter>&amp;C&amp;G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999"/>
  <sheetViews>
    <sheetView view="pageBreakPreview" zoomScaleNormal="100" zoomScaleSheetLayoutView="100" zoomScalePageLayoutView="85" workbookViewId="0">
      <selection activeCell="I21" sqref="I21:M22"/>
    </sheetView>
  </sheetViews>
  <sheetFormatPr defaultColWidth="12.625" defaultRowHeight="15" customHeight="1" x14ac:dyDescent="0.2"/>
  <cols>
    <col min="1" max="1" width="11.875" customWidth="1"/>
    <col min="2" max="2" width="50.5" customWidth="1"/>
    <col min="3" max="3" width="14.5" customWidth="1"/>
    <col min="4" max="4" width="10.125" customWidth="1"/>
    <col min="5" max="5" width="13.125" customWidth="1"/>
    <col min="6" max="6" width="11.375" customWidth="1"/>
    <col min="7" max="7" width="12.875" customWidth="1"/>
    <col min="8" max="8" width="10.25" customWidth="1"/>
    <col min="9" max="9" width="12.25" customWidth="1"/>
    <col min="10" max="10" width="10.25" customWidth="1"/>
    <col min="11" max="11" width="12.625" customWidth="1"/>
    <col min="12" max="12" width="10.25" customWidth="1"/>
    <col min="13" max="13" width="9.5" customWidth="1"/>
    <col min="14" max="25" width="7.625" customWidth="1"/>
  </cols>
  <sheetData>
    <row r="1" spans="1:13" thickBot="1" x14ac:dyDescent="0.25">
      <c r="A1" s="122" t="s">
        <v>0</v>
      </c>
      <c r="B1" s="619" t="str">
        <f>'PLANILHA ORÇAMENTÁRIA'!B1:F1</f>
        <v>Construção de Viveiro Municipal</v>
      </c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1"/>
    </row>
    <row r="2" spans="1:13" thickBot="1" x14ac:dyDescent="0.25">
      <c r="A2" s="123" t="s">
        <v>1</v>
      </c>
      <c r="B2" s="619" t="str">
        <f>'PLANILHA ORÇAMENTÁRIA'!B2:F2</f>
        <v>Prefeitura Municipal de Araputanga</v>
      </c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1"/>
    </row>
    <row r="3" spans="1:13" thickBot="1" x14ac:dyDescent="0.25">
      <c r="A3" s="123" t="s">
        <v>2</v>
      </c>
      <c r="B3" s="619" t="str">
        <f>'PLANILHA ORÇAMENTÁRIA'!B3:F3</f>
        <v>Rua arara Azul, Bairro São Lucas. Araputanga/MT</v>
      </c>
      <c r="C3" s="620"/>
      <c r="D3" s="620"/>
      <c r="E3" s="620"/>
      <c r="F3" s="620"/>
      <c r="G3" s="620"/>
      <c r="H3" s="620"/>
      <c r="I3" s="620"/>
      <c r="J3" s="620"/>
      <c r="K3" s="620"/>
      <c r="L3" s="620"/>
      <c r="M3" s="621"/>
    </row>
    <row r="4" spans="1:13" thickBot="1" x14ac:dyDescent="0.25">
      <c r="A4" s="124" t="s">
        <v>3</v>
      </c>
      <c r="B4" s="619" t="str">
        <f>'PLANILHA ORÇAMENTÁRIA'!B4:F4</f>
        <v>03 de julho de 2023</v>
      </c>
      <c r="C4" s="620"/>
      <c r="D4" s="620"/>
      <c r="E4" s="620"/>
      <c r="F4" s="620"/>
      <c r="G4" s="620"/>
      <c r="H4" s="620"/>
      <c r="I4" s="620"/>
      <c r="J4" s="620"/>
      <c r="K4" s="620"/>
      <c r="L4" s="620"/>
      <c r="M4" s="621"/>
    </row>
    <row r="5" spans="1:13" ht="15.75" thickBot="1" x14ac:dyDescent="0.25">
      <c r="A5" s="634" t="s">
        <v>78</v>
      </c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635"/>
    </row>
    <row r="6" spans="1:13" x14ac:dyDescent="0.2">
      <c r="A6" s="625" t="s">
        <v>74</v>
      </c>
      <c r="B6" s="628" t="s">
        <v>79</v>
      </c>
      <c r="C6" s="631" t="s">
        <v>80</v>
      </c>
      <c r="D6" s="632"/>
      <c r="E6" s="636" t="s">
        <v>81</v>
      </c>
      <c r="F6" s="416"/>
      <c r="G6" s="416"/>
      <c r="H6" s="416"/>
      <c r="I6" s="416"/>
      <c r="J6" s="416"/>
      <c r="K6" s="416"/>
      <c r="L6" s="416"/>
      <c r="M6" s="637"/>
    </row>
    <row r="7" spans="1:13" x14ac:dyDescent="0.2">
      <c r="A7" s="626"/>
      <c r="B7" s="629"/>
      <c r="C7" s="633"/>
      <c r="D7" s="417"/>
      <c r="E7" s="638" t="s">
        <v>320</v>
      </c>
      <c r="F7" s="383"/>
      <c r="G7" s="638" t="s">
        <v>321</v>
      </c>
      <c r="H7" s="383"/>
      <c r="I7" s="638" t="s">
        <v>322</v>
      </c>
      <c r="J7" s="383"/>
      <c r="K7" s="638" t="s">
        <v>366</v>
      </c>
      <c r="L7" s="383"/>
      <c r="M7" s="125" t="s">
        <v>12</v>
      </c>
    </row>
    <row r="8" spans="1:13" ht="14.25" x14ac:dyDescent="0.2">
      <c r="A8" s="627"/>
      <c r="B8" s="630"/>
      <c r="C8" s="59" t="s">
        <v>85</v>
      </c>
      <c r="D8" s="59" t="s">
        <v>86</v>
      </c>
      <c r="E8" s="59" t="s">
        <v>85</v>
      </c>
      <c r="F8" s="59" t="s">
        <v>86</v>
      </c>
      <c r="G8" s="59" t="s">
        <v>85</v>
      </c>
      <c r="H8" s="59" t="s">
        <v>86</v>
      </c>
      <c r="I8" s="59" t="s">
        <v>85</v>
      </c>
      <c r="J8" s="59" t="s">
        <v>86</v>
      </c>
      <c r="K8" s="59" t="s">
        <v>85</v>
      </c>
      <c r="L8" s="59" t="s">
        <v>86</v>
      </c>
      <c r="M8" s="126" t="s">
        <v>86</v>
      </c>
    </row>
    <row r="9" spans="1:13" x14ac:dyDescent="0.2">
      <c r="A9" s="127" t="str">
        <f>'DESCRIÇÃO DE ORÇAMENTO'!A8</f>
        <v>1.0</v>
      </c>
      <c r="B9" s="58" t="str">
        <f>'DESCRIÇÃO DE ORÇAMENTO'!B8:E8</f>
        <v>SERVIÇOS PRELIMINARES</v>
      </c>
      <c r="C9" s="60">
        <f>'DESCRIÇÃO DE ORÇAMENTO'!F8</f>
        <v>29886.7</v>
      </c>
      <c r="D9" s="61">
        <f t="shared" ref="D9:D18" si="0">(C9/$C$19)*100</f>
        <v>6.7917057230972393</v>
      </c>
      <c r="E9" s="60">
        <f t="shared" ref="E9:E18" si="1">C9*(F9/100)</f>
        <v>7471.6750000000002</v>
      </c>
      <c r="F9" s="59">
        <v>25</v>
      </c>
      <c r="G9" s="60">
        <f t="shared" ref="G9:G18" si="2">C9*(H9/100)</f>
        <v>7471.6750000000002</v>
      </c>
      <c r="H9" s="59">
        <v>25</v>
      </c>
      <c r="I9" s="60">
        <f>C9*(J9/100)</f>
        <v>7471.6750000000002</v>
      </c>
      <c r="J9" s="59">
        <v>25</v>
      </c>
      <c r="K9" s="60">
        <f>C9*(L9/100)</f>
        <v>7471.6750000000002</v>
      </c>
      <c r="L9" s="59">
        <v>25</v>
      </c>
      <c r="M9" s="126">
        <f>F9+H9+J9+L9</f>
        <v>100</v>
      </c>
    </row>
    <row r="10" spans="1:13" x14ac:dyDescent="0.2">
      <c r="A10" s="127" t="str">
        <f>'DESCRIÇÃO DE ORÇAMENTO'!A9</f>
        <v>2.0</v>
      </c>
      <c r="B10" s="58" t="str">
        <f>'DESCRIÇÃO DE ORÇAMENTO'!B9:E9</f>
        <v>ESTRUTURA DE CONCRETO ARMADO</v>
      </c>
      <c r="C10" s="60">
        <f>'DESCRIÇÃO DE ORÇAMENTO'!F9</f>
        <v>71480.099999999991</v>
      </c>
      <c r="D10" s="61">
        <f t="shared" si="0"/>
        <v>16.243740669179367</v>
      </c>
      <c r="E10" s="60">
        <f t="shared" si="1"/>
        <v>35740.049999999996</v>
      </c>
      <c r="F10" s="59">
        <v>50</v>
      </c>
      <c r="G10" s="60">
        <f t="shared" si="2"/>
        <v>35740.049999999996</v>
      </c>
      <c r="H10" s="59">
        <v>50</v>
      </c>
      <c r="I10" s="60">
        <f t="shared" ref="I10:I18" si="3">C10*(J10/100)</f>
        <v>0</v>
      </c>
      <c r="J10" s="59">
        <v>0</v>
      </c>
      <c r="K10" s="60">
        <f t="shared" ref="K10:K18" si="4">C10*(L10/100)</f>
        <v>0</v>
      </c>
      <c r="L10" s="59">
        <v>0</v>
      </c>
      <c r="M10" s="126">
        <f t="shared" ref="M10:M18" si="5">F10+H10+J10+L10</f>
        <v>100</v>
      </c>
    </row>
    <row r="11" spans="1:13" x14ac:dyDescent="0.2">
      <c r="A11" s="127" t="str">
        <f>'DESCRIÇÃO DE ORÇAMENTO'!A10</f>
        <v>3.0</v>
      </c>
      <c r="B11" s="58" t="str">
        <f>'DESCRIÇÃO DE ORÇAMENTO'!B10:E10</f>
        <v>ALVENARIAS</v>
      </c>
      <c r="C11" s="60">
        <f>'DESCRIÇÃO DE ORÇAMENTO'!F10</f>
        <v>43011.839999999997</v>
      </c>
      <c r="D11" s="61">
        <f t="shared" si="0"/>
        <v>9.7743732124638303</v>
      </c>
      <c r="E11" s="60">
        <f t="shared" si="1"/>
        <v>25807.103999999996</v>
      </c>
      <c r="F11" s="59">
        <v>60</v>
      </c>
      <c r="G11" s="60">
        <f t="shared" si="2"/>
        <v>17204.736000000001</v>
      </c>
      <c r="H11" s="59">
        <v>40</v>
      </c>
      <c r="I11" s="60">
        <f t="shared" si="3"/>
        <v>0</v>
      </c>
      <c r="J11" s="59">
        <v>0</v>
      </c>
      <c r="K11" s="60">
        <f t="shared" si="4"/>
        <v>0</v>
      </c>
      <c r="L11" s="59">
        <v>0</v>
      </c>
      <c r="M11" s="126">
        <f t="shared" si="5"/>
        <v>100</v>
      </c>
    </row>
    <row r="12" spans="1:13" x14ac:dyDescent="0.2">
      <c r="A12" s="127" t="str">
        <f>'DESCRIÇÃO DE ORÇAMENTO'!A11</f>
        <v>4.0</v>
      </c>
      <c r="B12" s="58" t="str">
        <f>'DESCRIÇÃO DE ORÇAMENTO'!B11:E11</f>
        <v>COBERTURA E FORROS</v>
      </c>
      <c r="C12" s="60">
        <f>'DESCRIÇÃO DE ORÇAMENTO'!F11</f>
        <v>60622.720000000001</v>
      </c>
      <c r="D12" s="61">
        <f t="shared" si="0"/>
        <v>13.776418084757482</v>
      </c>
      <c r="E12" s="60">
        <f t="shared" si="1"/>
        <v>0</v>
      </c>
      <c r="F12" s="59">
        <v>0</v>
      </c>
      <c r="G12" s="60">
        <f t="shared" si="2"/>
        <v>42435.903999999995</v>
      </c>
      <c r="H12" s="59">
        <v>70</v>
      </c>
      <c r="I12" s="60">
        <f t="shared" si="3"/>
        <v>18186.815999999999</v>
      </c>
      <c r="J12" s="59">
        <v>30</v>
      </c>
      <c r="K12" s="60">
        <f t="shared" si="4"/>
        <v>0</v>
      </c>
      <c r="L12" s="59">
        <v>0</v>
      </c>
      <c r="M12" s="126">
        <f t="shared" si="5"/>
        <v>100</v>
      </c>
    </row>
    <row r="13" spans="1:13" x14ac:dyDescent="0.2">
      <c r="A13" s="127" t="str">
        <f>'DESCRIÇÃO DE ORÇAMENTO'!A12</f>
        <v>5.0</v>
      </c>
      <c r="B13" s="58" t="str">
        <f>'DESCRIÇÃO DE ORÇAMENTO'!B12:E12</f>
        <v>ESQUADRIAS</v>
      </c>
      <c r="C13" s="60">
        <f>'DESCRIÇÃO DE ORÇAMENTO'!F12</f>
        <v>22146.82</v>
      </c>
      <c r="D13" s="61">
        <f t="shared" si="0"/>
        <v>5.0328301265246544</v>
      </c>
      <c r="E13" s="60">
        <f t="shared" si="1"/>
        <v>0</v>
      </c>
      <c r="F13" s="59">
        <v>0</v>
      </c>
      <c r="G13" s="60">
        <f t="shared" si="2"/>
        <v>0</v>
      </c>
      <c r="H13" s="59">
        <v>0</v>
      </c>
      <c r="I13" s="60">
        <f t="shared" si="3"/>
        <v>17717.456000000002</v>
      </c>
      <c r="J13" s="59">
        <v>80</v>
      </c>
      <c r="K13" s="60">
        <f t="shared" si="4"/>
        <v>4429.3640000000005</v>
      </c>
      <c r="L13" s="59">
        <v>20</v>
      </c>
      <c r="M13" s="126">
        <f t="shared" si="5"/>
        <v>100</v>
      </c>
    </row>
    <row r="14" spans="1:13" x14ac:dyDescent="0.2">
      <c r="A14" s="127" t="str">
        <f>'DESCRIÇÃO DE ORÇAMENTO'!A13</f>
        <v>6.0</v>
      </c>
      <c r="B14" s="58" t="str">
        <f>'DESCRIÇÃO DE ORÇAMENTO'!B13:E13</f>
        <v>PISOS</v>
      </c>
      <c r="C14" s="60">
        <f>'DESCRIÇÃO DE ORÇAMENTO'!F13</f>
        <v>25786.880000000001</v>
      </c>
      <c r="D14" s="61">
        <f t="shared" si="0"/>
        <v>5.8600280551824637</v>
      </c>
      <c r="E14" s="60">
        <f t="shared" si="1"/>
        <v>0</v>
      </c>
      <c r="F14" s="59">
        <v>0</v>
      </c>
      <c r="G14" s="60">
        <f t="shared" si="2"/>
        <v>5157.3760000000002</v>
      </c>
      <c r="H14" s="59">
        <v>20</v>
      </c>
      <c r="I14" s="60">
        <f t="shared" si="3"/>
        <v>15472.128000000001</v>
      </c>
      <c r="J14" s="59">
        <v>60</v>
      </c>
      <c r="K14" s="60">
        <f t="shared" si="4"/>
        <v>5157.3760000000002</v>
      </c>
      <c r="L14" s="59">
        <v>20</v>
      </c>
      <c r="M14" s="126">
        <f t="shared" si="5"/>
        <v>100</v>
      </c>
    </row>
    <row r="15" spans="1:13" x14ac:dyDescent="0.2">
      <c r="A15" s="127" t="str">
        <f>'DESCRIÇÃO DE ORÇAMENTO'!A14</f>
        <v>7.0</v>
      </c>
      <c r="B15" s="58" t="str">
        <f>'DESCRIÇÃO DE ORÇAMENTO'!B14:E14</f>
        <v>PINTURAS E CERÂMICAS EM ALVENARIAS</v>
      </c>
      <c r="C15" s="60">
        <f>'DESCRIÇÃO DE ORÇAMENTO'!F14</f>
        <v>11863.960000000001</v>
      </c>
      <c r="D15" s="61">
        <f t="shared" si="0"/>
        <v>2.6960663114561569</v>
      </c>
      <c r="E15" s="60">
        <f t="shared" si="1"/>
        <v>0</v>
      </c>
      <c r="F15" s="59">
        <v>0</v>
      </c>
      <c r="G15" s="60">
        <f t="shared" si="2"/>
        <v>0</v>
      </c>
      <c r="H15" s="59">
        <v>0</v>
      </c>
      <c r="I15" s="60">
        <f t="shared" si="3"/>
        <v>9491.1680000000015</v>
      </c>
      <c r="J15" s="59">
        <v>80</v>
      </c>
      <c r="K15" s="60">
        <f t="shared" si="4"/>
        <v>2372.7920000000004</v>
      </c>
      <c r="L15" s="59">
        <v>20</v>
      </c>
      <c r="M15" s="126">
        <f t="shared" si="5"/>
        <v>100</v>
      </c>
    </row>
    <row r="16" spans="1:13" x14ac:dyDescent="0.2">
      <c r="A16" s="127" t="str">
        <f>'DESCRIÇÃO DE ORÇAMENTO'!A15</f>
        <v>8.0</v>
      </c>
      <c r="B16" s="58" t="str">
        <f>'DESCRIÇÃO DE ORÇAMENTO'!B15:E15</f>
        <v>INSTALAÇÕES HIDROSSANITÁRIAS</v>
      </c>
      <c r="C16" s="60">
        <f>'DESCRIÇÃO DE ORÇAMENTO'!F15</f>
        <v>17862.370000000003</v>
      </c>
      <c r="D16" s="61">
        <f t="shared" si="0"/>
        <v>4.0591955805452073</v>
      </c>
      <c r="E16" s="60">
        <f t="shared" si="1"/>
        <v>0</v>
      </c>
      <c r="F16" s="59">
        <v>0</v>
      </c>
      <c r="G16" s="60">
        <f t="shared" si="2"/>
        <v>5358.7110000000002</v>
      </c>
      <c r="H16" s="59">
        <v>30</v>
      </c>
      <c r="I16" s="60">
        <f t="shared" si="3"/>
        <v>10717.422</v>
      </c>
      <c r="J16" s="59">
        <v>60</v>
      </c>
      <c r="K16" s="60">
        <f t="shared" si="4"/>
        <v>1786.2370000000003</v>
      </c>
      <c r="L16" s="59">
        <v>10</v>
      </c>
      <c r="M16" s="126">
        <f t="shared" si="5"/>
        <v>100</v>
      </c>
    </row>
    <row r="17" spans="1:13" x14ac:dyDescent="0.2">
      <c r="A17" s="127" t="str">
        <f>'DESCRIÇÃO DE ORÇAMENTO'!A16</f>
        <v>9.0</v>
      </c>
      <c r="B17" s="58" t="str">
        <f>'DESCRIÇÃO DE ORÇAMENTO'!B16:E16</f>
        <v xml:space="preserve">INSTALAÇÕES ELÉTRICAS </v>
      </c>
      <c r="C17" s="60">
        <f>'DESCRIÇÃO DE ORÇAMENTO'!F16</f>
        <v>20710.519999999997</v>
      </c>
      <c r="D17" s="61">
        <f t="shared" si="0"/>
        <v>4.7064332031411897</v>
      </c>
      <c r="E17" s="60">
        <f t="shared" si="1"/>
        <v>0</v>
      </c>
      <c r="F17" s="59">
        <v>0</v>
      </c>
      <c r="G17" s="60">
        <f t="shared" si="2"/>
        <v>0</v>
      </c>
      <c r="H17" s="59">
        <v>0</v>
      </c>
      <c r="I17" s="60">
        <f t="shared" si="3"/>
        <v>16568.415999999997</v>
      </c>
      <c r="J17" s="59">
        <v>80</v>
      </c>
      <c r="K17" s="60">
        <f t="shared" si="4"/>
        <v>4142.1039999999994</v>
      </c>
      <c r="L17" s="59">
        <v>20</v>
      </c>
      <c r="M17" s="126">
        <f t="shared" si="5"/>
        <v>100</v>
      </c>
    </row>
    <row r="18" spans="1:13" ht="15.75" thickBot="1" x14ac:dyDescent="0.25">
      <c r="A18" s="127" t="str">
        <f>'DESCRIÇÃO DE ORÇAMENTO'!A17</f>
        <v>10.0</v>
      </c>
      <c r="B18" s="58" t="str">
        <f>'DESCRIÇÃO DE ORÇAMENTO'!B17:E17</f>
        <v>SERVIÇOS COMPLEMENTARES</v>
      </c>
      <c r="C18" s="60">
        <f>'DESCRIÇÃO DE ORÇAMENTO'!F17</f>
        <v>136675.13</v>
      </c>
      <c r="D18" s="61">
        <f t="shared" si="0"/>
        <v>31.059209033652401</v>
      </c>
      <c r="E18" s="60">
        <f t="shared" si="1"/>
        <v>0</v>
      </c>
      <c r="F18" s="59">
        <v>0</v>
      </c>
      <c r="G18" s="60">
        <f t="shared" si="2"/>
        <v>0</v>
      </c>
      <c r="H18" s="59">
        <v>0</v>
      </c>
      <c r="I18" s="60">
        <f t="shared" si="3"/>
        <v>0</v>
      </c>
      <c r="J18" s="59">
        <v>0</v>
      </c>
      <c r="K18" s="60">
        <f t="shared" si="4"/>
        <v>136675.13</v>
      </c>
      <c r="L18" s="59">
        <v>100</v>
      </c>
      <c r="M18" s="126">
        <f t="shared" si="5"/>
        <v>100</v>
      </c>
    </row>
    <row r="19" spans="1:13" ht="15.75" thickBot="1" x14ac:dyDescent="0.25">
      <c r="A19" s="128"/>
      <c r="B19" s="63" t="s">
        <v>87</v>
      </c>
      <c r="C19" s="64">
        <f>SUM(C9:C18)</f>
        <v>440047.04000000004</v>
      </c>
      <c r="D19" s="65">
        <f>SUM(D9:D18)</f>
        <v>99.999999999999972</v>
      </c>
      <c r="E19" s="66">
        <f>SUM(E9:E18)</f>
        <v>69018.828999999998</v>
      </c>
      <c r="F19" s="129">
        <f>(E19/C19)*100</f>
        <v>15.684420692842291</v>
      </c>
      <c r="G19" s="67">
        <f>SUM(G9:G18)</f>
        <v>113368.45199999999</v>
      </c>
      <c r="H19" s="129">
        <f>(G19/C19)*100</f>
        <v>25.762802994879813</v>
      </c>
      <c r="I19" s="67">
        <f>SUM(I9:I18)</f>
        <v>95625.081000000006</v>
      </c>
      <c r="J19" s="129">
        <f>(I19/C19)*100</f>
        <v>21.730649750535761</v>
      </c>
      <c r="K19" s="67">
        <f>SUM(K9:K18)</f>
        <v>162034.67800000001</v>
      </c>
      <c r="L19" s="129">
        <f>(K19/C19)*100</f>
        <v>36.822126561742124</v>
      </c>
      <c r="M19" s="334">
        <f>F19+H19+J19+L19</f>
        <v>99.999999999999986</v>
      </c>
    </row>
    <row r="20" spans="1:13" ht="15.75" customHeight="1" thickBot="1" x14ac:dyDescent="0.3">
      <c r="A20" s="131"/>
      <c r="B20" s="68" t="s">
        <v>88</v>
      </c>
      <c r="C20" s="69"/>
      <c r="D20" s="310"/>
      <c r="E20" s="311">
        <f>SUM(E9:E19)/2</f>
        <v>69018.828999999998</v>
      </c>
      <c r="F20" s="312">
        <f>F19</f>
        <v>15.684420692842291</v>
      </c>
      <c r="G20" s="98">
        <f>E19+G19</f>
        <v>182387.28099999999</v>
      </c>
      <c r="H20" s="98">
        <f>H19+F20</f>
        <v>41.447223687722101</v>
      </c>
      <c r="I20" s="98">
        <f>G20+I19</f>
        <v>278012.36199999996</v>
      </c>
      <c r="J20" s="98">
        <f>J19+H20</f>
        <v>63.177873438257862</v>
      </c>
      <c r="K20" s="98">
        <f>I20+K19</f>
        <v>440047.04</v>
      </c>
      <c r="L20" s="98">
        <f>L19+J20</f>
        <v>99.999999999999986</v>
      </c>
      <c r="M20" s="309"/>
    </row>
    <row r="21" spans="1:13" ht="15.75" customHeight="1" x14ac:dyDescent="0.2">
      <c r="A21" s="439" t="s">
        <v>137</v>
      </c>
      <c r="B21" s="464"/>
      <c r="C21" s="464"/>
      <c r="D21" s="439" t="s">
        <v>138</v>
      </c>
      <c r="E21" s="464"/>
      <c r="F21" s="464"/>
      <c r="G21" s="464"/>
      <c r="H21" s="440"/>
      <c r="I21" s="605" t="s">
        <v>142</v>
      </c>
      <c r="J21" s="605"/>
      <c r="K21" s="605"/>
      <c r="L21" s="605"/>
      <c r="M21" s="606"/>
    </row>
    <row r="22" spans="1:13" ht="15.75" customHeight="1" thickBot="1" x14ac:dyDescent="0.25">
      <c r="A22" s="441"/>
      <c r="B22" s="465"/>
      <c r="C22" s="465"/>
      <c r="D22" s="441"/>
      <c r="E22" s="465"/>
      <c r="F22" s="465"/>
      <c r="G22" s="465"/>
      <c r="H22" s="442"/>
      <c r="I22" s="608"/>
      <c r="J22" s="608"/>
      <c r="K22" s="608"/>
      <c r="L22" s="608"/>
      <c r="M22" s="609"/>
    </row>
    <row r="23" spans="1:13" ht="15.75" customHeight="1" x14ac:dyDescent="0.2">
      <c r="A23" s="610"/>
      <c r="B23" s="611"/>
      <c r="C23" s="611"/>
      <c r="D23" s="709"/>
      <c r="E23" s="710"/>
      <c r="F23" s="710"/>
      <c r="G23" s="710"/>
      <c r="H23" s="711"/>
      <c r="I23" s="464"/>
      <c r="J23" s="464"/>
      <c r="K23" s="464"/>
      <c r="L23" s="464"/>
      <c r="M23" s="440"/>
    </row>
    <row r="24" spans="1:13" ht="15.75" customHeight="1" x14ac:dyDescent="0.2">
      <c r="A24" s="586"/>
      <c r="B24" s="587"/>
      <c r="C24" s="587"/>
      <c r="D24" s="400"/>
      <c r="E24" s="399"/>
      <c r="F24" s="399"/>
      <c r="G24" s="399"/>
      <c r="H24" s="403"/>
      <c r="I24" s="707"/>
      <c r="J24" s="707"/>
      <c r="K24" s="707"/>
      <c r="L24" s="707"/>
      <c r="M24" s="708"/>
    </row>
    <row r="25" spans="1:13" ht="15.75" customHeight="1" x14ac:dyDescent="0.2">
      <c r="A25" s="469" t="s">
        <v>13</v>
      </c>
      <c r="B25" s="470"/>
      <c r="C25" s="470"/>
      <c r="D25" s="712" t="s">
        <v>617</v>
      </c>
      <c r="E25" s="713"/>
      <c r="F25" s="713"/>
      <c r="G25" s="713"/>
      <c r="H25" s="714"/>
      <c r="I25" s="707"/>
      <c r="J25" s="707"/>
      <c r="K25" s="707"/>
      <c r="L25" s="707"/>
      <c r="M25" s="708"/>
    </row>
    <row r="26" spans="1:13" ht="15.75" customHeight="1" thickBot="1" x14ac:dyDescent="0.25">
      <c r="A26" s="451" t="s">
        <v>14</v>
      </c>
      <c r="B26" s="452"/>
      <c r="C26" s="452"/>
      <c r="D26" s="715" t="s">
        <v>139</v>
      </c>
      <c r="E26" s="716"/>
      <c r="F26" s="716"/>
      <c r="G26" s="716"/>
      <c r="H26" s="717"/>
      <c r="I26" s="465"/>
      <c r="J26" s="465"/>
      <c r="K26" s="465"/>
      <c r="L26" s="465"/>
      <c r="M26" s="442"/>
    </row>
    <row r="27" spans="1:13" ht="15.75" customHeight="1" x14ac:dyDescent="0.2">
      <c r="E27" s="12"/>
    </row>
    <row r="28" spans="1:13" ht="15.75" customHeight="1" x14ac:dyDescent="0.2"/>
    <row r="29" spans="1:13" ht="15.75" customHeight="1" x14ac:dyDescent="0.2"/>
    <row r="30" spans="1:13" ht="15.75" customHeight="1" x14ac:dyDescent="0.2"/>
    <row r="31" spans="1:13" ht="15.75" customHeight="1" x14ac:dyDescent="0.2"/>
    <row r="32" spans="1:1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mergeCells count="23">
    <mergeCell ref="A26:C26"/>
    <mergeCell ref="A21:C22"/>
    <mergeCell ref="A25:C25"/>
    <mergeCell ref="A23:C24"/>
    <mergeCell ref="I21:M22"/>
    <mergeCell ref="I23:M26"/>
    <mergeCell ref="D21:H22"/>
    <mergeCell ref="D23:H24"/>
    <mergeCell ref="D25:H25"/>
    <mergeCell ref="D26:H26"/>
    <mergeCell ref="B1:M1"/>
    <mergeCell ref="B2:M2"/>
    <mergeCell ref="B3:M3"/>
    <mergeCell ref="B4:M4"/>
    <mergeCell ref="A5:M5"/>
    <mergeCell ref="A6:A8"/>
    <mergeCell ref="B6:B8"/>
    <mergeCell ref="C6:D7"/>
    <mergeCell ref="E6:M6"/>
    <mergeCell ref="E7:F7"/>
    <mergeCell ref="G7:H7"/>
    <mergeCell ref="I7:J7"/>
    <mergeCell ref="K7:L7"/>
  </mergeCells>
  <pageMargins left="0.51181102362204722" right="0.51181102362204722" top="1.5286764705882352" bottom="0.94488188976377963" header="0.59055118110236227" footer="0"/>
  <pageSetup paperSize="9" scale="66" fitToHeight="0" orientation="landscape" r:id="rId1"/>
  <headerFooter>
    <oddHeader>&amp;C&amp;G</oddHeader>
    <oddFooter>&amp;C&amp;G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1012"/>
  <sheetViews>
    <sheetView view="pageLayout" zoomScaleNormal="100" workbookViewId="0">
      <selection activeCell="D36" sqref="D36:F37"/>
    </sheetView>
  </sheetViews>
  <sheetFormatPr defaultColWidth="12.625" defaultRowHeight="15" customHeight="1" x14ac:dyDescent="0.2"/>
  <cols>
    <col min="1" max="1" width="11.875" customWidth="1"/>
    <col min="2" max="2" width="16.75" customWidth="1"/>
    <col min="3" max="3" width="14.625" customWidth="1"/>
    <col min="4" max="4" width="12.5" customWidth="1"/>
    <col min="5" max="5" width="16.5" customWidth="1"/>
    <col min="6" max="7" width="15.875" customWidth="1"/>
    <col min="8" max="8" width="11.625" customWidth="1"/>
    <col min="9" max="9" width="15.5" customWidth="1"/>
    <col min="10" max="10" width="12.125" customWidth="1"/>
    <col min="11" max="11" width="11.875" customWidth="1"/>
    <col min="12" max="23" width="7.625" customWidth="1"/>
  </cols>
  <sheetData>
    <row r="1" spans="1:11" ht="14.25" x14ac:dyDescent="0.2">
      <c r="A1" s="56" t="s">
        <v>0</v>
      </c>
      <c r="B1" s="722" t="str">
        <f>PLANILHA!B1</f>
        <v>Construção de rede de drenagem pluvial</v>
      </c>
      <c r="C1" s="617"/>
      <c r="D1" s="617"/>
      <c r="E1" s="617"/>
      <c r="F1" s="617"/>
      <c r="G1" s="617"/>
      <c r="H1" s="617"/>
      <c r="I1" s="617"/>
      <c r="J1" s="617"/>
      <c r="K1" s="617"/>
    </row>
    <row r="2" spans="1:11" ht="14.25" x14ac:dyDescent="0.2">
      <c r="A2" s="56" t="s">
        <v>1</v>
      </c>
      <c r="B2" s="722" t="str">
        <f>PLANILHA!B2</f>
        <v>Prefeitura Municipal de Indiavaí</v>
      </c>
      <c r="C2" s="617"/>
      <c r="D2" s="617"/>
      <c r="E2" s="617"/>
      <c r="F2" s="617"/>
      <c r="G2" s="617"/>
      <c r="H2" s="617"/>
      <c r="I2" s="617"/>
      <c r="J2" s="617"/>
      <c r="K2" s="617"/>
    </row>
    <row r="3" spans="1:11" ht="14.25" x14ac:dyDescent="0.2">
      <c r="A3" s="56" t="s">
        <v>2</v>
      </c>
      <c r="B3" s="722" t="str">
        <f>PLANILHA!B3</f>
        <v>Avenida Governador Jayme Campos</v>
      </c>
      <c r="C3" s="617"/>
      <c r="D3" s="617"/>
      <c r="E3" s="617"/>
      <c r="F3" s="617"/>
      <c r="G3" s="617"/>
      <c r="H3" s="617"/>
      <c r="I3" s="617"/>
      <c r="J3" s="617"/>
      <c r="K3" s="617"/>
    </row>
    <row r="4" spans="1:11" thickBot="1" x14ac:dyDescent="0.25">
      <c r="A4" s="57" t="s">
        <v>3</v>
      </c>
      <c r="B4" s="723" t="str">
        <f>DESCRIÇÃO!B4</f>
        <v>30 de julho de 2021</v>
      </c>
      <c r="C4" s="724"/>
      <c r="D4" s="724"/>
      <c r="E4" s="724"/>
      <c r="F4" s="724"/>
      <c r="G4" s="724"/>
      <c r="H4" s="724"/>
      <c r="I4" s="724"/>
      <c r="J4" s="724"/>
      <c r="K4" s="724"/>
    </row>
    <row r="5" spans="1:11" ht="15.75" thickBot="1" x14ac:dyDescent="0.25">
      <c r="A5" s="725" t="s">
        <v>171</v>
      </c>
      <c r="B5" s="726"/>
      <c r="C5" s="726"/>
      <c r="D5" s="726"/>
      <c r="E5" s="726"/>
      <c r="F5" s="726"/>
      <c r="G5" s="726"/>
      <c r="H5" s="726"/>
      <c r="I5" s="726"/>
      <c r="J5" s="726"/>
      <c r="K5" s="727"/>
    </row>
    <row r="6" spans="1:11" ht="15" customHeight="1" x14ac:dyDescent="0.2">
      <c r="A6" s="732" t="s">
        <v>149</v>
      </c>
      <c r="B6" s="730" t="s">
        <v>151</v>
      </c>
      <c r="C6" s="730" t="s">
        <v>153</v>
      </c>
      <c r="D6" s="728" t="s">
        <v>152</v>
      </c>
      <c r="E6" s="728" t="s">
        <v>155</v>
      </c>
      <c r="F6" s="728" t="s">
        <v>172</v>
      </c>
      <c r="G6" s="728" t="s">
        <v>161</v>
      </c>
      <c r="H6" s="728" t="s">
        <v>154</v>
      </c>
      <c r="I6" s="728" t="s">
        <v>157</v>
      </c>
      <c r="J6" s="728" t="s">
        <v>158</v>
      </c>
      <c r="K6" s="720" t="s">
        <v>159</v>
      </c>
    </row>
    <row r="7" spans="1:11" ht="14.25" x14ac:dyDescent="0.2">
      <c r="A7" s="733"/>
      <c r="B7" s="734"/>
      <c r="C7" s="731"/>
      <c r="D7" s="729"/>
      <c r="E7" s="729"/>
      <c r="F7" s="729"/>
      <c r="G7" s="729"/>
      <c r="H7" s="729"/>
      <c r="I7" s="729"/>
      <c r="J7" s="729"/>
      <c r="K7" s="721"/>
    </row>
    <row r="8" spans="1:11" ht="36.75" customHeight="1" x14ac:dyDescent="0.2">
      <c r="A8" s="733"/>
      <c r="B8" s="734"/>
      <c r="C8" s="731"/>
      <c r="D8" s="729"/>
      <c r="E8" s="729"/>
      <c r="F8" s="729"/>
      <c r="G8" s="729"/>
      <c r="H8" s="729"/>
      <c r="I8" s="729"/>
      <c r="J8" s="729"/>
      <c r="K8" s="721"/>
    </row>
    <row r="9" spans="1:11" ht="14.25" x14ac:dyDescent="0.2">
      <c r="A9" s="103" t="s">
        <v>150</v>
      </c>
      <c r="B9" s="101">
        <v>0.4</v>
      </c>
      <c r="C9" s="101">
        <v>16.32</v>
      </c>
      <c r="D9" s="101">
        <v>0.9</v>
      </c>
      <c r="E9" s="101">
        <v>1</v>
      </c>
      <c r="F9" s="101">
        <v>1.89</v>
      </c>
      <c r="G9" s="101">
        <v>0.06</v>
      </c>
      <c r="H9" s="101">
        <f t="shared" ref="H9:H32" si="0">0.1</f>
        <v>0.1</v>
      </c>
      <c r="I9" s="101">
        <f>(C9*D9)*H9</f>
        <v>1.4688000000000001</v>
      </c>
      <c r="J9" s="101">
        <f>(C9*D9)*(E9+((C9*F9/100)/2))</f>
        <v>16.953242111999998</v>
      </c>
      <c r="K9" s="104">
        <f>(C9*D9)*(E9+(C9*((F9/100)/2)))-(((PI()*(((B9+(G9*2))/2)^2))*C9)+(H9*C9*D9))</f>
        <v>12.018536565594822</v>
      </c>
    </row>
    <row r="10" spans="1:11" ht="14.25" x14ac:dyDescent="0.2">
      <c r="A10" s="103" t="s">
        <v>162</v>
      </c>
      <c r="B10" s="101">
        <v>0.4</v>
      </c>
      <c r="C10" s="101">
        <v>15.47</v>
      </c>
      <c r="D10" s="101">
        <v>0.9</v>
      </c>
      <c r="E10" s="101">
        <v>1</v>
      </c>
      <c r="F10" s="101">
        <v>7.16</v>
      </c>
      <c r="G10" s="101">
        <v>0.06</v>
      </c>
      <c r="H10" s="101">
        <f t="shared" si="0"/>
        <v>0.1</v>
      </c>
      <c r="I10" s="101">
        <f>(C10*D10)*H10</f>
        <v>1.3923000000000001</v>
      </c>
      <c r="J10" s="101">
        <f>(C10*D10)*(E10+((C10*F10/100)/2))</f>
        <v>21.633919398</v>
      </c>
      <c r="K10" s="104">
        <f>(C10*D10)*(E10+(C10*((F10/100)/2)))-(((PI()*(((B10+(G10*2))/2)^2))*C10)+(H10*C10*D10))</f>
        <v>16.956229765470095</v>
      </c>
    </row>
    <row r="11" spans="1:11" ht="14.25" x14ac:dyDescent="0.2">
      <c r="A11" s="103" t="s">
        <v>163</v>
      </c>
      <c r="B11" s="101">
        <v>0.4</v>
      </c>
      <c r="C11" s="101">
        <v>14.12</v>
      </c>
      <c r="D11" s="101">
        <v>0.9</v>
      </c>
      <c r="E11" s="101">
        <v>1</v>
      </c>
      <c r="F11" s="101">
        <v>2.37</v>
      </c>
      <c r="G11" s="101">
        <v>0.08</v>
      </c>
      <c r="H11" s="101">
        <f t="shared" si="0"/>
        <v>0.1</v>
      </c>
      <c r="I11" s="101">
        <f t="shared" ref="I11:I17" si="1">(C11*D11)*H11</f>
        <v>1.2708000000000002</v>
      </c>
      <c r="J11" s="101">
        <f t="shared" ref="J11:J17" si="2">(C11*D11)*((E11+F11)/2)</f>
        <v>21.412980000000001</v>
      </c>
      <c r="K11" s="104">
        <f>(C11*D11)*((E11+F11)/2)-(((PI()*(((B11+(G11*2))/2)^2))*C11)+(H11*C11*D11))</f>
        <v>16.664411799734872</v>
      </c>
    </row>
    <row r="12" spans="1:11" ht="14.25" x14ac:dyDescent="0.2">
      <c r="A12" s="103" t="s">
        <v>164</v>
      </c>
      <c r="B12" s="101">
        <v>0.4</v>
      </c>
      <c r="C12" s="101">
        <v>15.98</v>
      </c>
      <c r="D12" s="101">
        <v>0.9</v>
      </c>
      <c r="E12" s="101">
        <v>1</v>
      </c>
      <c r="F12" s="101">
        <v>0.59</v>
      </c>
      <c r="G12" s="101">
        <v>0.08</v>
      </c>
      <c r="H12" s="101">
        <f t="shared" si="0"/>
        <v>0.1</v>
      </c>
      <c r="I12" s="101">
        <f t="shared" si="1"/>
        <v>1.4382000000000001</v>
      </c>
      <c r="J12" s="101">
        <f t="shared" si="2"/>
        <v>11.43369</v>
      </c>
      <c r="K12" s="104">
        <f t="shared" ref="K12:K17" si="3">(C12*D12)*((E12+F12)/2)-(((PI()*(((B12+(G12*2))/2)^2))*C12)+(H12*C12*D12))</f>
        <v>6.0596021926177919</v>
      </c>
    </row>
    <row r="13" spans="1:11" ht="14.25" x14ac:dyDescent="0.2">
      <c r="A13" s="103" t="s">
        <v>165</v>
      </c>
      <c r="B13" s="101">
        <v>0.4</v>
      </c>
      <c r="C13" s="101">
        <v>16.11</v>
      </c>
      <c r="D13" s="101">
        <v>0.9</v>
      </c>
      <c r="E13" s="101">
        <v>1</v>
      </c>
      <c r="F13" s="101">
        <v>0.97</v>
      </c>
      <c r="G13" s="101">
        <v>0.08</v>
      </c>
      <c r="H13" s="101">
        <f t="shared" si="0"/>
        <v>0.1</v>
      </c>
      <c r="I13" s="101">
        <f t="shared" si="1"/>
        <v>1.4499000000000002</v>
      </c>
      <c r="J13" s="101">
        <f t="shared" si="2"/>
        <v>14.281515000000001</v>
      </c>
      <c r="K13" s="104">
        <f t="shared" si="3"/>
        <v>8.8637080802924046</v>
      </c>
    </row>
    <row r="14" spans="1:11" ht="14.25" x14ac:dyDescent="0.2">
      <c r="A14" s="103" t="s">
        <v>166</v>
      </c>
      <c r="B14" s="101">
        <v>0.4</v>
      </c>
      <c r="C14" s="101">
        <v>14.71</v>
      </c>
      <c r="D14" s="101">
        <v>0.9</v>
      </c>
      <c r="E14" s="101">
        <v>1</v>
      </c>
      <c r="F14" s="101">
        <v>1.1100000000000001</v>
      </c>
      <c r="G14" s="101">
        <v>0.08</v>
      </c>
      <c r="H14" s="101">
        <f t="shared" si="0"/>
        <v>0.1</v>
      </c>
      <c r="I14" s="101">
        <f t="shared" si="1"/>
        <v>1.3239000000000001</v>
      </c>
      <c r="J14" s="101">
        <f t="shared" si="2"/>
        <v>13.967145000000002</v>
      </c>
      <c r="K14" s="104">
        <f t="shared" si="3"/>
        <v>9.0201592899504224</v>
      </c>
    </row>
    <row r="15" spans="1:11" ht="14.25" x14ac:dyDescent="0.2">
      <c r="A15" s="103" t="s">
        <v>167</v>
      </c>
      <c r="B15" s="101">
        <v>0.4</v>
      </c>
      <c r="C15" s="101">
        <v>15.23</v>
      </c>
      <c r="D15" s="101">
        <v>0.9</v>
      </c>
      <c r="E15" s="101">
        <v>1</v>
      </c>
      <c r="F15" s="101">
        <v>0.46</v>
      </c>
      <c r="G15" s="101">
        <v>0.08</v>
      </c>
      <c r="H15" s="101">
        <f t="shared" si="0"/>
        <v>0.1</v>
      </c>
      <c r="I15" s="101">
        <f t="shared" si="1"/>
        <v>1.3707000000000003</v>
      </c>
      <c r="J15" s="101">
        <f t="shared" si="2"/>
        <v>10.00611</v>
      </c>
      <c r="K15" s="104">
        <f t="shared" si="3"/>
        <v>4.8842478406488716</v>
      </c>
    </row>
    <row r="16" spans="1:11" ht="14.25" x14ac:dyDescent="0.2">
      <c r="A16" s="103" t="s">
        <v>168</v>
      </c>
      <c r="B16" s="101">
        <v>0.4</v>
      </c>
      <c r="C16" s="101">
        <v>13.53</v>
      </c>
      <c r="D16" s="101">
        <v>0.9</v>
      </c>
      <c r="E16" s="101">
        <v>1</v>
      </c>
      <c r="F16" s="101">
        <v>0.42</v>
      </c>
      <c r="G16" s="101">
        <v>0.08</v>
      </c>
      <c r="H16" s="101">
        <f t="shared" si="0"/>
        <v>0.1</v>
      </c>
      <c r="I16" s="101">
        <f t="shared" si="1"/>
        <v>1.2177</v>
      </c>
      <c r="J16" s="101">
        <f t="shared" si="2"/>
        <v>8.6456699999999991</v>
      </c>
      <c r="K16" s="104">
        <f t="shared" si="3"/>
        <v>4.095519309519319</v>
      </c>
    </row>
    <row r="17" spans="1:11" ht="14.25" x14ac:dyDescent="0.2">
      <c r="A17" s="103" t="s">
        <v>169</v>
      </c>
      <c r="B17" s="101">
        <v>0.4</v>
      </c>
      <c r="C17" s="101">
        <v>12.98</v>
      </c>
      <c r="D17" s="101">
        <v>0.9</v>
      </c>
      <c r="E17" s="101">
        <v>1</v>
      </c>
      <c r="F17" s="101">
        <v>0.41</v>
      </c>
      <c r="G17" s="101">
        <v>0.08</v>
      </c>
      <c r="H17" s="101">
        <f t="shared" si="0"/>
        <v>0.1</v>
      </c>
      <c r="I17" s="101">
        <f t="shared" si="1"/>
        <v>1.1682000000000001</v>
      </c>
      <c r="J17" s="101">
        <f t="shared" si="2"/>
        <v>8.235809999999999</v>
      </c>
      <c r="K17" s="104">
        <f t="shared" si="3"/>
        <v>3.8706247847421107</v>
      </c>
    </row>
    <row r="18" spans="1:11" ht="14.25" x14ac:dyDescent="0.2">
      <c r="A18" s="103" t="s">
        <v>214</v>
      </c>
      <c r="B18" s="101">
        <v>0.4</v>
      </c>
      <c r="C18" s="101">
        <v>11.51</v>
      </c>
      <c r="D18" s="101">
        <v>0.9</v>
      </c>
      <c r="E18" s="101">
        <v>1</v>
      </c>
      <c r="F18" s="101">
        <v>1.57</v>
      </c>
      <c r="G18" s="101">
        <v>0.06</v>
      </c>
      <c r="H18" s="101">
        <f t="shared" si="0"/>
        <v>0.1</v>
      </c>
      <c r="I18" s="101">
        <f>(C18*D18)*H18</f>
        <v>1.0359</v>
      </c>
      <c r="J18" s="101">
        <f>(C18*D18)*(E18+((C18*F18/100)/2))</f>
        <v>11.294971906499999</v>
      </c>
      <c r="K18" s="104">
        <f>(C18*D18)*(E18+(C18*((F18/100)/2)))-(((PI()*(((B18+(G18*2))/2)^2))*C18)+(H18*C18*D18))</f>
        <v>7.8146740609654666</v>
      </c>
    </row>
    <row r="19" spans="1:11" ht="14.25" x14ac:dyDescent="0.2">
      <c r="A19" s="103" t="s">
        <v>218</v>
      </c>
      <c r="B19" s="101">
        <v>0.4</v>
      </c>
      <c r="C19" s="101">
        <v>14.25</v>
      </c>
      <c r="D19" s="101">
        <v>0.9</v>
      </c>
      <c r="E19" s="101">
        <v>1</v>
      </c>
      <c r="F19" s="101">
        <v>0.84</v>
      </c>
      <c r="G19" s="101">
        <v>0.06</v>
      </c>
      <c r="H19" s="101">
        <f t="shared" si="0"/>
        <v>0.1</v>
      </c>
      <c r="I19" s="101">
        <f>(C19*D19)*H19</f>
        <v>1.2825000000000002</v>
      </c>
      <c r="J19" s="101">
        <f>(C19*D19)*(E19+((C19*F19/100)/2))</f>
        <v>13.59257625</v>
      </c>
      <c r="K19" s="104">
        <f>(C19*D19)*(E19+(C19*((F19/100)/2)))-(((PI()*(((B19+(G19*2))/2)^2))*C19)+(H19*C19*D19))</f>
        <v>9.2837800467969522</v>
      </c>
    </row>
    <row r="20" spans="1:11" ht="14.25" x14ac:dyDescent="0.2">
      <c r="A20" s="103" t="s">
        <v>219</v>
      </c>
      <c r="B20" s="101">
        <v>0.4</v>
      </c>
      <c r="C20" s="101">
        <v>12.93</v>
      </c>
      <c r="D20" s="101">
        <v>0.9</v>
      </c>
      <c r="E20" s="101">
        <v>1</v>
      </c>
      <c r="F20" s="101">
        <v>0.5</v>
      </c>
      <c r="G20" s="101">
        <v>0.08</v>
      </c>
      <c r="H20" s="101">
        <f t="shared" si="0"/>
        <v>0.1</v>
      </c>
      <c r="I20" s="101">
        <f t="shared" ref="I20:I26" si="4">(C20*D20)*H20</f>
        <v>1.1637000000000002</v>
      </c>
      <c r="J20" s="101">
        <f t="shared" ref="J20:J26" si="5">(C20*D20)*((E20+F20)/2)</f>
        <v>8.7277500000000003</v>
      </c>
      <c r="K20" s="104">
        <f t="shared" ref="K20:K26" si="6">(C20*D20)*((E20+F20)/2)-(((PI()*(((B20+(G20*2))/2)^2))*C20)+(H20*C20*D20))</f>
        <v>4.3793798279441836</v>
      </c>
    </row>
    <row r="21" spans="1:11" ht="14.25" x14ac:dyDescent="0.2">
      <c r="A21" s="103" t="s">
        <v>220</v>
      </c>
      <c r="B21" s="101">
        <v>0.4</v>
      </c>
      <c r="C21" s="101">
        <v>18.260000000000002</v>
      </c>
      <c r="D21" s="101">
        <v>0.9</v>
      </c>
      <c r="E21" s="101">
        <v>1</v>
      </c>
      <c r="F21" s="101">
        <v>1.1299999999999999</v>
      </c>
      <c r="G21" s="101">
        <v>0.08</v>
      </c>
      <c r="H21" s="101">
        <f t="shared" si="0"/>
        <v>0.1</v>
      </c>
      <c r="I21" s="101">
        <f t="shared" si="4"/>
        <v>1.6434000000000002</v>
      </c>
      <c r="J21" s="101">
        <f t="shared" si="5"/>
        <v>17.502210000000002</v>
      </c>
      <c r="K21" s="104">
        <f t="shared" si="6"/>
        <v>11.361356222603311</v>
      </c>
    </row>
    <row r="22" spans="1:11" ht="14.25" x14ac:dyDescent="0.2">
      <c r="A22" s="103" t="s">
        <v>221</v>
      </c>
      <c r="B22" s="101">
        <v>0.4</v>
      </c>
      <c r="C22" s="101">
        <v>11.56</v>
      </c>
      <c r="D22" s="101">
        <v>0.9</v>
      </c>
      <c r="E22" s="101">
        <v>1</v>
      </c>
      <c r="F22" s="101">
        <v>2.4</v>
      </c>
      <c r="G22" s="101">
        <v>0.08</v>
      </c>
      <c r="H22" s="101">
        <f t="shared" si="0"/>
        <v>0.1</v>
      </c>
      <c r="I22" s="101">
        <f t="shared" si="4"/>
        <v>1.0404</v>
      </c>
      <c r="J22" s="101">
        <f t="shared" si="5"/>
        <v>17.686799999999998</v>
      </c>
      <c r="K22" s="104">
        <f t="shared" si="6"/>
        <v>13.799162011680954</v>
      </c>
    </row>
    <row r="23" spans="1:11" ht="14.25" x14ac:dyDescent="0.2">
      <c r="A23" s="103" t="s">
        <v>222</v>
      </c>
      <c r="B23" s="101">
        <v>0.4</v>
      </c>
      <c r="C23" s="101">
        <v>14.29</v>
      </c>
      <c r="D23" s="101">
        <v>0.9</v>
      </c>
      <c r="E23" s="101">
        <v>1</v>
      </c>
      <c r="F23" s="101">
        <v>1.44</v>
      </c>
      <c r="G23" s="101">
        <v>0.08</v>
      </c>
      <c r="H23" s="101">
        <f t="shared" si="0"/>
        <v>0.1</v>
      </c>
      <c r="I23" s="101">
        <f t="shared" si="4"/>
        <v>1.2861</v>
      </c>
      <c r="J23" s="101">
        <f t="shared" si="5"/>
        <v>15.690419999999998</v>
      </c>
      <c r="K23" s="104">
        <f t="shared" si="6"/>
        <v>10.884680652847823</v>
      </c>
    </row>
    <row r="24" spans="1:11" ht="14.25" x14ac:dyDescent="0.2">
      <c r="A24" s="103" t="s">
        <v>223</v>
      </c>
      <c r="B24" s="101">
        <v>0.4</v>
      </c>
      <c r="C24" s="101">
        <v>11.6</v>
      </c>
      <c r="D24" s="101">
        <v>0.9</v>
      </c>
      <c r="E24" s="101">
        <v>1</v>
      </c>
      <c r="F24" s="101">
        <v>0.5</v>
      </c>
      <c r="G24" s="101">
        <v>0.08</v>
      </c>
      <c r="H24" s="101">
        <f t="shared" si="0"/>
        <v>0.1</v>
      </c>
      <c r="I24" s="101">
        <f t="shared" si="4"/>
        <v>1.044</v>
      </c>
      <c r="J24" s="101">
        <f t="shared" si="5"/>
        <v>7.83</v>
      </c>
      <c r="K24" s="104">
        <f t="shared" si="6"/>
        <v>3.9289099771192983</v>
      </c>
    </row>
    <row r="25" spans="1:11" ht="14.25" x14ac:dyDescent="0.2">
      <c r="A25" s="103" t="s">
        <v>224</v>
      </c>
      <c r="B25" s="101">
        <v>0.4</v>
      </c>
      <c r="C25" s="101">
        <v>15.74</v>
      </c>
      <c r="D25" s="101">
        <v>0.9</v>
      </c>
      <c r="E25" s="101">
        <v>1</v>
      </c>
      <c r="F25" s="101">
        <v>1.68</v>
      </c>
      <c r="G25" s="101">
        <v>0.08</v>
      </c>
      <c r="H25" s="101">
        <f t="shared" si="0"/>
        <v>0.1</v>
      </c>
      <c r="I25" s="101">
        <f t="shared" si="4"/>
        <v>1.4166000000000001</v>
      </c>
      <c r="J25" s="101">
        <f t="shared" si="5"/>
        <v>18.982439999999997</v>
      </c>
      <c r="K25" s="104">
        <f t="shared" si="6"/>
        <v>13.689064399987735</v>
      </c>
    </row>
    <row r="26" spans="1:11" ht="14.25" x14ac:dyDescent="0.2">
      <c r="A26" s="103" t="s">
        <v>225</v>
      </c>
      <c r="B26" s="101">
        <v>0.4</v>
      </c>
      <c r="C26" s="101">
        <v>13.1</v>
      </c>
      <c r="D26" s="101">
        <v>0.9</v>
      </c>
      <c r="E26" s="101">
        <v>1</v>
      </c>
      <c r="F26" s="101">
        <v>1.74</v>
      </c>
      <c r="G26" s="101">
        <v>0.08</v>
      </c>
      <c r="H26" s="101">
        <f t="shared" si="0"/>
        <v>0.1</v>
      </c>
      <c r="I26" s="101">
        <f t="shared" si="4"/>
        <v>1.179</v>
      </c>
      <c r="J26" s="101">
        <f t="shared" si="5"/>
        <v>16.1523</v>
      </c>
      <c r="K26" s="104">
        <f t="shared" si="6"/>
        <v>11.746758681057138</v>
      </c>
    </row>
    <row r="27" spans="1:11" ht="14.25" x14ac:dyDescent="0.2">
      <c r="A27" s="103" t="s">
        <v>226</v>
      </c>
      <c r="B27" s="101">
        <v>0.4</v>
      </c>
      <c r="C27" s="101">
        <v>15.16</v>
      </c>
      <c r="D27" s="101">
        <v>0.9</v>
      </c>
      <c r="E27" s="101">
        <v>1</v>
      </c>
      <c r="F27" s="101">
        <v>0.97</v>
      </c>
      <c r="G27" s="101">
        <v>0.08</v>
      </c>
      <c r="H27" s="101">
        <f t="shared" si="0"/>
        <v>0.1</v>
      </c>
      <c r="I27" s="101">
        <f t="shared" ref="I27:I32" si="7">(C27*D27)*H27</f>
        <v>1.3644000000000001</v>
      </c>
      <c r="J27" s="101">
        <f t="shared" ref="J27:J32" si="8">(C27*D27)*((E27+F27)/2)</f>
        <v>13.43934</v>
      </c>
      <c r="K27" s="104">
        <f t="shared" ref="K27:K32" si="9">(C27*D27)*((E27+F27)/2)-(((PI()*(((B27+(G27*2))/2)^2))*C27)+(H27*C27*D27))</f>
        <v>8.3410189011317719</v>
      </c>
    </row>
    <row r="28" spans="1:11" ht="14.25" x14ac:dyDescent="0.2">
      <c r="A28" s="103" t="s">
        <v>227</v>
      </c>
      <c r="B28" s="101">
        <v>0.4</v>
      </c>
      <c r="C28" s="101">
        <v>13.69</v>
      </c>
      <c r="D28" s="101">
        <v>0.9</v>
      </c>
      <c r="E28" s="101">
        <v>1</v>
      </c>
      <c r="F28" s="101">
        <v>2.98</v>
      </c>
      <c r="G28" s="101">
        <v>0.08</v>
      </c>
      <c r="H28" s="101">
        <f t="shared" si="0"/>
        <v>0.1</v>
      </c>
      <c r="I28" s="101">
        <f t="shared" si="7"/>
        <v>1.2321</v>
      </c>
      <c r="J28" s="101">
        <f t="shared" si="8"/>
        <v>24.518789999999999</v>
      </c>
      <c r="K28" s="104">
        <f t="shared" si="9"/>
        <v>19.914831171272688</v>
      </c>
    </row>
    <row r="29" spans="1:11" ht="14.25" x14ac:dyDescent="0.2">
      <c r="A29" s="103" t="s">
        <v>228</v>
      </c>
      <c r="B29" s="101">
        <v>0.4</v>
      </c>
      <c r="C29" s="101">
        <v>14.17</v>
      </c>
      <c r="D29" s="101">
        <v>0.9</v>
      </c>
      <c r="E29" s="101">
        <v>1</v>
      </c>
      <c r="F29" s="101">
        <v>0.5</v>
      </c>
      <c r="G29" s="101">
        <v>0.08</v>
      </c>
      <c r="H29" s="101">
        <f t="shared" si="0"/>
        <v>0.1</v>
      </c>
      <c r="I29" s="101">
        <f t="shared" si="7"/>
        <v>1.2753000000000001</v>
      </c>
      <c r="J29" s="101">
        <f t="shared" si="8"/>
        <v>9.5647500000000001</v>
      </c>
      <c r="K29" s="104">
        <f t="shared" si="9"/>
        <v>4.7993667565327982</v>
      </c>
    </row>
    <row r="30" spans="1:11" ht="14.25" x14ac:dyDescent="0.2">
      <c r="A30" s="103" t="s">
        <v>229</v>
      </c>
      <c r="B30" s="101">
        <v>0.4</v>
      </c>
      <c r="C30" s="101">
        <v>13.5</v>
      </c>
      <c r="D30" s="101">
        <v>0.9</v>
      </c>
      <c r="E30" s="101">
        <v>1</v>
      </c>
      <c r="F30" s="101">
        <v>2.96</v>
      </c>
      <c r="G30" s="101">
        <v>0.08</v>
      </c>
      <c r="H30" s="101">
        <f t="shared" si="0"/>
        <v>0.1</v>
      </c>
      <c r="I30" s="101">
        <f t="shared" si="7"/>
        <v>1.2150000000000001</v>
      </c>
      <c r="J30" s="101">
        <f t="shared" si="8"/>
        <v>24.057000000000002</v>
      </c>
      <c r="K30" s="104">
        <f t="shared" si="9"/>
        <v>19.516938335440564</v>
      </c>
    </row>
    <row r="31" spans="1:11" ht="14.25" x14ac:dyDescent="0.2">
      <c r="A31" s="103" t="s">
        <v>230</v>
      </c>
      <c r="B31" s="101">
        <v>0.4</v>
      </c>
      <c r="C31" s="101">
        <v>10.33</v>
      </c>
      <c r="D31" s="101">
        <v>0.9</v>
      </c>
      <c r="E31" s="101">
        <v>1</v>
      </c>
      <c r="F31" s="101">
        <v>3</v>
      </c>
      <c r="G31" s="101">
        <v>0.08</v>
      </c>
      <c r="H31" s="101">
        <f t="shared" si="0"/>
        <v>0.1</v>
      </c>
      <c r="I31" s="101">
        <f t="shared" si="7"/>
        <v>0.92970000000000008</v>
      </c>
      <c r="J31" s="101">
        <f t="shared" si="8"/>
        <v>18.594000000000001</v>
      </c>
      <c r="K31" s="104">
        <f t="shared" si="9"/>
        <v>15.120012074451928</v>
      </c>
    </row>
    <row r="32" spans="1:11" thickBot="1" x14ac:dyDescent="0.25">
      <c r="A32" s="103" t="s">
        <v>231</v>
      </c>
      <c r="B32" s="101">
        <v>0.4</v>
      </c>
      <c r="C32" s="101">
        <v>9.2799999999999994</v>
      </c>
      <c r="D32" s="101">
        <v>0.9</v>
      </c>
      <c r="E32" s="101">
        <v>1</v>
      </c>
      <c r="F32" s="101">
        <v>2.83</v>
      </c>
      <c r="G32" s="101">
        <v>0.08</v>
      </c>
      <c r="H32" s="101">
        <f t="shared" si="0"/>
        <v>0.1</v>
      </c>
      <c r="I32" s="101">
        <f t="shared" si="7"/>
        <v>0.83520000000000005</v>
      </c>
      <c r="J32" s="101">
        <f t="shared" si="8"/>
        <v>15.99408</v>
      </c>
      <c r="K32" s="104">
        <f t="shared" si="9"/>
        <v>12.873207981695439</v>
      </c>
    </row>
    <row r="33" spans="1:11" ht="15.75" customHeight="1" thickBot="1" x14ac:dyDescent="0.3">
      <c r="A33" s="718" t="s">
        <v>170</v>
      </c>
      <c r="B33" s="419"/>
      <c r="C33" s="419"/>
      <c r="D33" s="419"/>
      <c r="E33" s="419"/>
      <c r="F33" s="419"/>
      <c r="G33" s="419"/>
      <c r="H33" s="719"/>
      <c r="I33" s="98">
        <f>SUM(I9:I32)</f>
        <v>30.043800000000005</v>
      </c>
      <c r="J33" s="98">
        <f>SUM(J9:J32)</f>
        <v>360.19750966650003</v>
      </c>
      <c r="K33" s="105">
        <f>SUM(K9:K32)</f>
        <v>249.88618073009874</v>
      </c>
    </row>
    <row r="34" spans="1:11" ht="15.75" customHeight="1" x14ac:dyDescent="0.2">
      <c r="A34" s="439" t="s">
        <v>137</v>
      </c>
      <c r="B34" s="464"/>
      <c r="C34" s="464"/>
      <c r="D34" s="439" t="s">
        <v>138</v>
      </c>
      <c r="E34" s="464"/>
      <c r="F34" s="440"/>
      <c r="G34" s="604" t="s">
        <v>142</v>
      </c>
      <c r="H34" s="605"/>
      <c r="I34" s="605"/>
      <c r="J34" s="605"/>
      <c r="K34" s="606"/>
    </row>
    <row r="35" spans="1:11" ht="15.75" customHeight="1" thickBot="1" x14ac:dyDescent="0.25">
      <c r="A35" s="441"/>
      <c r="B35" s="465"/>
      <c r="C35" s="465"/>
      <c r="D35" s="441"/>
      <c r="E35" s="465"/>
      <c r="F35" s="442"/>
      <c r="G35" s="607"/>
      <c r="H35" s="608"/>
      <c r="I35" s="608"/>
      <c r="J35" s="608"/>
      <c r="K35" s="609"/>
    </row>
    <row r="36" spans="1:11" ht="15.75" customHeight="1" x14ac:dyDescent="0.2">
      <c r="A36" s="610"/>
      <c r="B36" s="611"/>
      <c r="C36" s="611"/>
      <c r="D36" s="610"/>
      <c r="E36" s="611"/>
      <c r="F36" s="612"/>
      <c r="G36" s="613"/>
      <c r="H36" s="614"/>
      <c r="I36" s="614"/>
      <c r="J36" s="614"/>
      <c r="K36" s="615"/>
    </row>
    <row r="37" spans="1:11" ht="15.75" customHeight="1" x14ac:dyDescent="0.2">
      <c r="A37" s="586"/>
      <c r="B37" s="587"/>
      <c r="C37" s="587"/>
      <c r="D37" s="586"/>
      <c r="E37" s="587"/>
      <c r="F37" s="588"/>
      <c r="G37" s="616"/>
      <c r="H37" s="617"/>
      <c r="I37" s="617"/>
      <c r="J37" s="617"/>
      <c r="K37" s="618"/>
    </row>
    <row r="38" spans="1:11" ht="15.75" customHeight="1" x14ac:dyDescent="0.2">
      <c r="A38" s="469" t="s">
        <v>13</v>
      </c>
      <c r="B38" s="470"/>
      <c r="C38" s="470"/>
      <c r="D38" s="595" t="s">
        <v>140</v>
      </c>
      <c r="E38" s="596"/>
      <c r="F38" s="597"/>
      <c r="G38" s="598"/>
      <c r="H38" s="599"/>
      <c r="I38" s="599"/>
      <c r="J38" s="599"/>
      <c r="K38" s="600"/>
    </row>
    <row r="39" spans="1:11" ht="15.75" customHeight="1" thickBot="1" x14ac:dyDescent="0.25">
      <c r="A39" s="451" t="s">
        <v>14</v>
      </c>
      <c r="B39" s="452"/>
      <c r="C39" s="452"/>
      <c r="D39" s="441" t="s">
        <v>139</v>
      </c>
      <c r="E39" s="465"/>
      <c r="F39" s="442"/>
      <c r="G39" s="601"/>
      <c r="H39" s="602"/>
      <c r="I39" s="602"/>
      <c r="J39" s="602"/>
      <c r="K39" s="603"/>
    </row>
    <row r="40" spans="1:11" ht="15.75" customHeight="1" x14ac:dyDescent="0.2">
      <c r="E40" s="12"/>
    </row>
    <row r="41" spans="1:11" ht="15.75" customHeight="1" x14ac:dyDescent="0.2"/>
    <row r="42" spans="1:11" ht="15.75" customHeight="1" x14ac:dyDescent="0.2"/>
    <row r="43" spans="1:11" ht="15.75" customHeight="1" x14ac:dyDescent="0.2"/>
    <row r="44" spans="1:11" ht="15.75" customHeight="1" x14ac:dyDescent="0.2"/>
    <row r="45" spans="1:11" ht="15.75" customHeight="1" x14ac:dyDescent="0.2"/>
    <row r="46" spans="1:11" ht="15.75" customHeight="1" x14ac:dyDescent="0.2"/>
    <row r="47" spans="1:11" ht="15.75" customHeight="1" x14ac:dyDescent="0.2"/>
    <row r="48" spans="1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</sheetData>
  <mergeCells count="30">
    <mergeCell ref="K6:K8"/>
    <mergeCell ref="B1:K1"/>
    <mergeCell ref="B2:K2"/>
    <mergeCell ref="B3:K3"/>
    <mergeCell ref="B4:K4"/>
    <mergeCell ref="A5:K5"/>
    <mergeCell ref="G6:G8"/>
    <mergeCell ref="C6:C8"/>
    <mergeCell ref="D6:D8"/>
    <mergeCell ref="E6:E8"/>
    <mergeCell ref="F6:F8"/>
    <mergeCell ref="H6:H8"/>
    <mergeCell ref="I6:I8"/>
    <mergeCell ref="J6:J8"/>
    <mergeCell ref="A6:A8"/>
    <mergeCell ref="B6:B8"/>
    <mergeCell ref="A33:H33"/>
    <mergeCell ref="G37:K37"/>
    <mergeCell ref="A38:C38"/>
    <mergeCell ref="A39:C39"/>
    <mergeCell ref="A36:C37"/>
    <mergeCell ref="G38:K38"/>
    <mergeCell ref="A34:C35"/>
    <mergeCell ref="G39:K39"/>
    <mergeCell ref="G34:K35"/>
    <mergeCell ref="D34:F35"/>
    <mergeCell ref="D38:F38"/>
    <mergeCell ref="D39:F39"/>
    <mergeCell ref="D36:F37"/>
    <mergeCell ref="G36:K36"/>
  </mergeCells>
  <phoneticPr fontId="14" type="noConversion"/>
  <pageMargins left="0.511811024" right="0.511811024" top="1.0237499999999999" bottom="0.92531249999999998" header="0" footer="0"/>
  <pageSetup paperSize="9" scale="80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998"/>
  <sheetViews>
    <sheetView workbookViewId="0">
      <selection activeCell="D18" sqref="D18"/>
    </sheetView>
  </sheetViews>
  <sheetFormatPr defaultColWidth="12.625" defaultRowHeight="15" customHeight="1" x14ac:dyDescent="0.2"/>
  <cols>
    <col min="1" max="1" width="11.875" customWidth="1"/>
    <col min="2" max="2" width="16.75" customWidth="1"/>
    <col min="3" max="3" width="14.625" customWidth="1"/>
    <col min="4" max="4" width="12.5" customWidth="1"/>
    <col min="5" max="5" width="16.5" customWidth="1"/>
    <col min="6" max="7" width="15.875" customWidth="1"/>
    <col min="8" max="8" width="11.625" customWidth="1"/>
    <col min="9" max="9" width="15.5" customWidth="1"/>
    <col min="10" max="10" width="12.125" customWidth="1"/>
    <col min="11" max="11" width="13.875" customWidth="1"/>
    <col min="12" max="12" width="15.875" customWidth="1"/>
    <col min="13" max="24" width="7.625" customWidth="1"/>
  </cols>
  <sheetData>
    <row r="1" spans="1:12" ht="14.25" x14ac:dyDescent="0.2">
      <c r="A1" s="56" t="s">
        <v>0</v>
      </c>
      <c r="B1" s="722" t="str">
        <f>PLANILHA!B1</f>
        <v>Construção de rede de drenagem pluvial</v>
      </c>
      <c r="C1" s="617"/>
      <c r="D1" s="617"/>
      <c r="E1" s="617"/>
      <c r="F1" s="617"/>
      <c r="G1" s="617"/>
      <c r="H1" s="617"/>
      <c r="I1" s="617"/>
      <c r="J1" s="617"/>
      <c r="K1" s="617"/>
      <c r="L1" s="617"/>
    </row>
    <row r="2" spans="1:12" ht="14.25" x14ac:dyDescent="0.2">
      <c r="A2" s="56" t="s">
        <v>1</v>
      </c>
      <c r="B2" s="722" t="str">
        <f>PLANILHA!B2</f>
        <v>Prefeitura Municipal de Indiavaí</v>
      </c>
      <c r="C2" s="617"/>
      <c r="D2" s="617"/>
      <c r="E2" s="617"/>
      <c r="F2" s="617"/>
      <c r="G2" s="617"/>
      <c r="H2" s="617"/>
      <c r="I2" s="617"/>
      <c r="J2" s="617"/>
      <c r="K2" s="617"/>
      <c r="L2" s="617"/>
    </row>
    <row r="3" spans="1:12" ht="14.25" x14ac:dyDescent="0.2">
      <c r="A3" s="56" t="s">
        <v>2</v>
      </c>
      <c r="B3" s="722" t="str">
        <f>PLANILHA!B3</f>
        <v>Avenida Governador Jayme Campos</v>
      </c>
      <c r="C3" s="617"/>
      <c r="D3" s="617"/>
      <c r="E3" s="617"/>
      <c r="F3" s="617"/>
      <c r="G3" s="617"/>
      <c r="H3" s="617"/>
      <c r="I3" s="617"/>
      <c r="J3" s="617"/>
      <c r="K3" s="617"/>
      <c r="L3" s="617"/>
    </row>
    <row r="4" spans="1:12" thickBot="1" x14ac:dyDescent="0.25">
      <c r="A4" s="57" t="s">
        <v>3</v>
      </c>
      <c r="B4" s="723" t="str">
        <f>DESCRIÇÃO!B4</f>
        <v>30 de julho de 2021</v>
      </c>
      <c r="C4" s="724"/>
      <c r="D4" s="724"/>
      <c r="E4" s="724"/>
      <c r="F4" s="724"/>
      <c r="G4" s="724"/>
      <c r="H4" s="724"/>
      <c r="I4" s="724"/>
      <c r="J4" s="724"/>
      <c r="K4" s="724"/>
      <c r="L4" s="724"/>
    </row>
    <row r="5" spans="1:12" x14ac:dyDescent="0.2">
      <c r="A5" s="736" t="s">
        <v>198</v>
      </c>
      <c r="B5" s="737"/>
      <c r="C5" s="737"/>
      <c r="D5" s="737"/>
      <c r="E5" s="737"/>
      <c r="F5" s="737"/>
      <c r="G5" s="737"/>
      <c r="H5" s="737"/>
      <c r="I5" s="737"/>
      <c r="J5" s="737"/>
      <c r="K5" s="737"/>
      <c r="L5" s="738"/>
    </row>
    <row r="6" spans="1:12" ht="15" customHeight="1" x14ac:dyDescent="0.2">
      <c r="A6" s="731" t="s">
        <v>149</v>
      </c>
      <c r="B6" s="731" t="s">
        <v>213</v>
      </c>
      <c r="C6" s="731" t="s">
        <v>153</v>
      </c>
      <c r="D6" s="729" t="s">
        <v>152</v>
      </c>
      <c r="E6" s="729" t="s">
        <v>155</v>
      </c>
      <c r="F6" s="729" t="s">
        <v>156</v>
      </c>
      <c r="G6" s="729" t="s">
        <v>161</v>
      </c>
      <c r="H6" s="729" t="s">
        <v>154</v>
      </c>
      <c r="I6" s="729" t="s">
        <v>157</v>
      </c>
      <c r="J6" s="729" t="s">
        <v>158</v>
      </c>
      <c r="K6" s="729" t="s">
        <v>159</v>
      </c>
      <c r="L6" s="729" t="s">
        <v>160</v>
      </c>
    </row>
    <row r="7" spans="1:12" ht="14.25" x14ac:dyDescent="0.2">
      <c r="A7" s="734"/>
      <c r="B7" s="734"/>
      <c r="C7" s="731"/>
      <c r="D7" s="729"/>
      <c r="E7" s="729"/>
      <c r="F7" s="729"/>
      <c r="G7" s="729"/>
      <c r="H7" s="729"/>
      <c r="I7" s="729"/>
      <c r="J7" s="729"/>
      <c r="K7" s="729"/>
      <c r="L7" s="729"/>
    </row>
    <row r="8" spans="1:12" ht="36.75" customHeight="1" x14ac:dyDescent="0.2">
      <c r="A8" s="734"/>
      <c r="B8" s="734"/>
      <c r="C8" s="731"/>
      <c r="D8" s="729"/>
      <c r="E8" s="729"/>
      <c r="F8" s="729"/>
      <c r="G8" s="729"/>
      <c r="H8" s="729"/>
      <c r="I8" s="729"/>
      <c r="J8" s="729"/>
      <c r="K8" s="729"/>
      <c r="L8" s="729"/>
    </row>
    <row r="9" spans="1:12" ht="14.25" x14ac:dyDescent="0.2">
      <c r="A9" s="100" t="s">
        <v>150</v>
      </c>
      <c r="B9" s="101">
        <v>0.6</v>
      </c>
      <c r="C9" s="101">
        <v>88</v>
      </c>
      <c r="D9" s="101">
        <v>1</v>
      </c>
      <c r="E9" s="101">
        <v>1.8</v>
      </c>
      <c r="F9" s="101">
        <v>1.96</v>
      </c>
      <c r="G9" s="101">
        <v>0.06</v>
      </c>
      <c r="H9" s="101">
        <f>0.1</f>
        <v>0.1</v>
      </c>
      <c r="I9" s="101">
        <f>(C9*D9)*H9</f>
        <v>8.8000000000000007</v>
      </c>
      <c r="J9" s="101">
        <f>(C9*D9)*((E9+F9)/2)</f>
        <v>165.44</v>
      </c>
      <c r="K9" s="101">
        <f>(C9*D9)*((E9+F9)/2)-(((PI()*(((B9+(G9*2))/2)^2))*C9)+(H9*C9*D9))</f>
        <v>120.81076410433913</v>
      </c>
      <c r="L9" s="101">
        <f>C9*((E9+F9)/2)</f>
        <v>165.44</v>
      </c>
    </row>
    <row r="10" spans="1:12" ht="14.25" x14ac:dyDescent="0.2">
      <c r="A10" s="100" t="s">
        <v>162</v>
      </c>
      <c r="B10" s="101">
        <v>0.6</v>
      </c>
      <c r="C10" s="101">
        <v>110</v>
      </c>
      <c r="D10" s="101">
        <v>1</v>
      </c>
      <c r="E10" s="101">
        <v>1.96</v>
      </c>
      <c r="F10" s="101">
        <v>2.2000000000000002</v>
      </c>
      <c r="G10" s="101">
        <v>0.06</v>
      </c>
      <c r="H10" s="101">
        <f t="shared" ref="H10:H18" si="0">0.1</f>
        <v>0.1</v>
      </c>
      <c r="I10" s="101">
        <f t="shared" ref="I10:I17" si="1">(C10*D10)*H10</f>
        <v>11</v>
      </c>
      <c r="J10" s="101">
        <f t="shared" ref="J10:J17" si="2">(C10*D10)*((E10+F10)/2)</f>
        <v>228.8</v>
      </c>
      <c r="K10" s="101">
        <f t="shared" ref="K10:K17" si="3">(C10*D10)*((E10+F10)/2)-(((PI()*(((B10+(G10*2))/2)^2))*C10)+(H10*C10*D10))</f>
        <v>173.01345513042392</v>
      </c>
      <c r="L10" s="101">
        <f t="shared" ref="L10:L17" si="4">C10*((E10+F10)/2)</f>
        <v>228.8</v>
      </c>
    </row>
    <row r="11" spans="1:12" ht="14.25" x14ac:dyDescent="0.2">
      <c r="A11" s="100" t="s">
        <v>163</v>
      </c>
      <c r="B11" s="101">
        <v>0.8</v>
      </c>
      <c r="C11" s="101">
        <v>110</v>
      </c>
      <c r="D11" s="101">
        <v>1.3</v>
      </c>
      <c r="E11" s="101">
        <v>2.2000000000000002</v>
      </c>
      <c r="F11" s="101">
        <v>4.18</v>
      </c>
      <c r="G11" s="101">
        <v>7.0000000000000007E-2</v>
      </c>
      <c r="H11" s="101">
        <f t="shared" si="0"/>
        <v>0.1</v>
      </c>
      <c r="I11" s="101">
        <f t="shared" si="1"/>
        <v>14.3</v>
      </c>
      <c r="J11" s="101">
        <f t="shared" si="2"/>
        <v>456.17</v>
      </c>
      <c r="K11" s="101">
        <f t="shared" si="3"/>
        <v>365.53244011042159</v>
      </c>
      <c r="L11" s="101">
        <f t="shared" si="4"/>
        <v>350.9</v>
      </c>
    </row>
    <row r="12" spans="1:12" ht="14.25" x14ac:dyDescent="0.2">
      <c r="A12" s="100" t="s">
        <v>164</v>
      </c>
      <c r="B12" s="101">
        <v>0.8</v>
      </c>
      <c r="C12" s="101">
        <v>110</v>
      </c>
      <c r="D12" s="101">
        <v>1.3</v>
      </c>
      <c r="E12" s="101">
        <v>4.18</v>
      </c>
      <c r="F12" s="101">
        <v>2.91</v>
      </c>
      <c r="G12" s="101">
        <v>7.0000000000000007E-2</v>
      </c>
      <c r="H12" s="101">
        <f t="shared" si="0"/>
        <v>0.1</v>
      </c>
      <c r="I12" s="101">
        <f t="shared" si="1"/>
        <v>14.3</v>
      </c>
      <c r="J12" s="101">
        <f t="shared" si="2"/>
        <v>506.935</v>
      </c>
      <c r="K12" s="101">
        <f t="shared" si="3"/>
        <v>416.29744011042158</v>
      </c>
      <c r="L12" s="101">
        <f t="shared" si="4"/>
        <v>389.95</v>
      </c>
    </row>
    <row r="13" spans="1:12" ht="14.25" x14ac:dyDescent="0.2">
      <c r="A13" s="100" t="s">
        <v>165</v>
      </c>
      <c r="B13" s="101">
        <v>0.8</v>
      </c>
      <c r="C13" s="101">
        <v>110</v>
      </c>
      <c r="D13" s="101">
        <v>1.3</v>
      </c>
      <c r="E13" s="101">
        <v>2.91</v>
      </c>
      <c r="F13" s="101">
        <v>2.2999999999999998</v>
      </c>
      <c r="G13" s="101">
        <v>7.0000000000000007E-2</v>
      </c>
      <c r="H13" s="101">
        <f t="shared" si="0"/>
        <v>0.1</v>
      </c>
      <c r="I13" s="101">
        <f t="shared" si="1"/>
        <v>14.3</v>
      </c>
      <c r="J13" s="101">
        <f t="shared" si="2"/>
        <v>372.51499999999999</v>
      </c>
      <c r="K13" s="101">
        <f t="shared" si="3"/>
        <v>281.87744011042162</v>
      </c>
      <c r="L13" s="101">
        <f t="shared" si="4"/>
        <v>286.55</v>
      </c>
    </row>
    <row r="14" spans="1:12" ht="14.25" x14ac:dyDescent="0.2">
      <c r="A14" s="100" t="s">
        <v>166</v>
      </c>
      <c r="B14" s="101">
        <v>0.8</v>
      </c>
      <c r="C14" s="101">
        <v>110</v>
      </c>
      <c r="D14" s="101">
        <v>1.3</v>
      </c>
      <c r="E14" s="101">
        <v>2.2999999999999998</v>
      </c>
      <c r="F14" s="101">
        <v>2.2999999999999998</v>
      </c>
      <c r="G14" s="101">
        <v>7.0000000000000007E-2</v>
      </c>
      <c r="H14" s="101">
        <f t="shared" si="0"/>
        <v>0.1</v>
      </c>
      <c r="I14" s="101">
        <f t="shared" si="1"/>
        <v>14.3</v>
      </c>
      <c r="J14" s="101">
        <f t="shared" si="2"/>
        <v>328.9</v>
      </c>
      <c r="K14" s="101">
        <f t="shared" si="3"/>
        <v>238.26244011042158</v>
      </c>
      <c r="L14" s="101">
        <f t="shared" si="4"/>
        <v>252.99999999999997</v>
      </c>
    </row>
    <row r="15" spans="1:12" ht="14.25" x14ac:dyDescent="0.2">
      <c r="A15" s="100" t="s">
        <v>167</v>
      </c>
      <c r="B15" s="101">
        <v>0.8</v>
      </c>
      <c r="C15" s="101">
        <v>78</v>
      </c>
      <c r="D15" s="101">
        <v>1.3</v>
      </c>
      <c r="E15" s="101">
        <v>2.2999999999999998</v>
      </c>
      <c r="F15" s="101">
        <v>2.33</v>
      </c>
      <c r="G15" s="101">
        <v>7.0000000000000007E-2</v>
      </c>
      <c r="H15" s="101">
        <f t="shared" si="0"/>
        <v>0.1</v>
      </c>
      <c r="I15" s="101">
        <f t="shared" si="1"/>
        <v>10.14</v>
      </c>
      <c r="J15" s="101">
        <f t="shared" si="2"/>
        <v>234.74100000000001</v>
      </c>
      <c r="K15" s="101">
        <f t="shared" si="3"/>
        <v>170.47073026011714</v>
      </c>
      <c r="L15" s="101">
        <f t="shared" si="4"/>
        <v>180.57</v>
      </c>
    </row>
    <row r="16" spans="1:12" ht="14.25" x14ac:dyDescent="0.2">
      <c r="A16" s="100" t="s">
        <v>168</v>
      </c>
      <c r="B16" s="101">
        <v>0.8</v>
      </c>
      <c r="C16" s="101">
        <v>89</v>
      </c>
      <c r="D16" s="101">
        <v>1.3</v>
      </c>
      <c r="E16" s="101">
        <v>2.33</v>
      </c>
      <c r="F16" s="101">
        <v>2.2999999999999998</v>
      </c>
      <c r="G16" s="101">
        <v>7.0000000000000007E-2</v>
      </c>
      <c r="H16" s="101">
        <f t="shared" si="0"/>
        <v>0.1</v>
      </c>
      <c r="I16" s="101">
        <f t="shared" si="1"/>
        <v>11.57</v>
      </c>
      <c r="J16" s="101">
        <f t="shared" si="2"/>
        <v>267.84550000000002</v>
      </c>
      <c r="K16" s="101">
        <f t="shared" si="3"/>
        <v>194.5114742711593</v>
      </c>
      <c r="L16" s="101">
        <f t="shared" si="4"/>
        <v>206.035</v>
      </c>
    </row>
    <row r="17" spans="1:12" ht="14.25" x14ac:dyDescent="0.2">
      <c r="A17" s="100" t="s">
        <v>169</v>
      </c>
      <c r="B17" s="101">
        <v>0.8</v>
      </c>
      <c r="C17" s="101">
        <v>23</v>
      </c>
      <c r="D17" s="101">
        <v>1.3</v>
      </c>
      <c r="E17" s="101">
        <v>2.2999999999999998</v>
      </c>
      <c r="F17" s="101">
        <v>2.2999999999999998</v>
      </c>
      <c r="G17" s="101">
        <v>7.0000000000000007E-2</v>
      </c>
      <c r="H17" s="101">
        <f t="shared" si="0"/>
        <v>0.1</v>
      </c>
      <c r="I17" s="101">
        <f t="shared" si="1"/>
        <v>2.99</v>
      </c>
      <c r="J17" s="101">
        <f t="shared" si="2"/>
        <v>68.77</v>
      </c>
      <c r="K17" s="101">
        <f t="shared" si="3"/>
        <v>49.818510204906332</v>
      </c>
      <c r="L17" s="101">
        <f t="shared" si="4"/>
        <v>52.9</v>
      </c>
    </row>
    <row r="18" spans="1:12" thickBot="1" x14ac:dyDescent="0.25">
      <c r="A18" s="100" t="s">
        <v>214</v>
      </c>
      <c r="B18" s="101">
        <v>1</v>
      </c>
      <c r="C18" s="101">
        <v>79</v>
      </c>
      <c r="D18" s="101">
        <v>1.5</v>
      </c>
      <c r="E18" s="101">
        <v>2.2999999999999998</v>
      </c>
      <c r="F18" s="101">
        <v>2.2999999999999998</v>
      </c>
      <c r="G18" s="101">
        <v>0.1</v>
      </c>
      <c r="H18" s="101">
        <f t="shared" si="0"/>
        <v>0.1</v>
      </c>
      <c r="I18" s="101">
        <f>(C18*D18)*H18</f>
        <v>11.850000000000001</v>
      </c>
      <c r="J18" s="101">
        <f>(C18*D18)*((E18+F18)/2)</f>
        <v>272.54999999999995</v>
      </c>
      <c r="K18" s="101">
        <f>(C18*D18)*((E18+F18)/2)-(((PI()*(((B18+(G18*2))/2)^2))*C18)+(H18*C18*D18))</f>
        <v>171.35310493190624</v>
      </c>
      <c r="L18" s="101">
        <f>C18*((E18+F18)/2)</f>
        <v>181.7</v>
      </c>
    </row>
    <row r="19" spans="1:12" ht="15.75" customHeight="1" thickBot="1" x14ac:dyDescent="0.3">
      <c r="A19" s="735" t="s">
        <v>170</v>
      </c>
      <c r="B19" s="419"/>
      <c r="C19" s="419"/>
      <c r="D19" s="419"/>
      <c r="E19" s="419"/>
      <c r="F19" s="419"/>
      <c r="G19" s="419"/>
      <c r="H19" s="719"/>
      <c r="I19" s="98">
        <f>SUM(I9:I17)</f>
        <v>101.7</v>
      </c>
      <c r="J19" s="98">
        <f>SUM(J9:J17)</f>
        <v>2630.1165000000001</v>
      </c>
      <c r="K19" s="98">
        <f>SUM(K9:K17)</f>
        <v>2010.594694412632</v>
      </c>
      <c r="L19" s="98">
        <f>SUM(L9:L17)</f>
        <v>2114.145</v>
      </c>
    </row>
    <row r="20" spans="1:12" ht="15.75" customHeight="1" x14ac:dyDescent="0.2">
      <c r="A20" s="439" t="s">
        <v>137</v>
      </c>
      <c r="B20" s="464"/>
      <c r="C20" s="464"/>
      <c r="D20" s="439" t="s">
        <v>138</v>
      </c>
      <c r="E20" s="464"/>
      <c r="F20" s="440"/>
      <c r="G20" s="604" t="s">
        <v>142</v>
      </c>
      <c r="H20" s="605"/>
      <c r="I20" s="605"/>
      <c r="J20" s="605"/>
      <c r="K20" s="605"/>
      <c r="L20" s="606"/>
    </row>
    <row r="21" spans="1:12" ht="15.75" customHeight="1" thickBot="1" x14ac:dyDescent="0.25">
      <c r="A21" s="441"/>
      <c r="B21" s="465"/>
      <c r="C21" s="465"/>
      <c r="D21" s="441"/>
      <c r="E21" s="465"/>
      <c r="F21" s="442"/>
      <c r="G21" s="607"/>
      <c r="H21" s="608"/>
      <c r="I21" s="608"/>
      <c r="J21" s="608"/>
      <c r="K21" s="608"/>
      <c r="L21" s="609"/>
    </row>
    <row r="22" spans="1:12" ht="15.75" customHeight="1" x14ac:dyDescent="0.2">
      <c r="A22" s="610"/>
      <c r="B22" s="611"/>
      <c r="C22" s="611"/>
      <c r="D22" s="610"/>
      <c r="E22" s="611"/>
      <c r="F22" s="612"/>
      <c r="G22" s="613"/>
      <c r="H22" s="614"/>
      <c r="I22" s="614"/>
      <c r="J22" s="614"/>
      <c r="K22" s="614"/>
      <c r="L22" s="615"/>
    </row>
    <row r="23" spans="1:12" ht="15.75" customHeight="1" x14ac:dyDescent="0.2">
      <c r="A23" s="586"/>
      <c r="B23" s="587"/>
      <c r="C23" s="587"/>
      <c r="D23" s="586"/>
      <c r="E23" s="587"/>
      <c r="F23" s="588"/>
      <c r="G23" s="616"/>
      <c r="H23" s="617"/>
      <c r="I23" s="617"/>
      <c r="J23" s="617"/>
      <c r="K23" s="617"/>
      <c r="L23" s="618"/>
    </row>
    <row r="24" spans="1:12" ht="15.75" customHeight="1" x14ac:dyDescent="0.2">
      <c r="A24" s="469" t="s">
        <v>13</v>
      </c>
      <c r="B24" s="470"/>
      <c r="C24" s="470"/>
      <c r="D24" s="595" t="s">
        <v>140</v>
      </c>
      <c r="E24" s="596"/>
      <c r="F24" s="597"/>
      <c r="G24" s="598"/>
      <c r="H24" s="599"/>
      <c r="I24" s="599"/>
      <c r="J24" s="599"/>
      <c r="K24" s="599"/>
      <c r="L24" s="600"/>
    </row>
    <row r="25" spans="1:12" ht="15.75" customHeight="1" thickBot="1" x14ac:dyDescent="0.25">
      <c r="A25" s="451" t="s">
        <v>14</v>
      </c>
      <c r="B25" s="452"/>
      <c r="C25" s="452"/>
      <c r="D25" s="441" t="s">
        <v>139</v>
      </c>
      <c r="E25" s="465"/>
      <c r="F25" s="442"/>
      <c r="G25" s="601"/>
      <c r="H25" s="602"/>
      <c r="I25" s="602"/>
      <c r="J25" s="602"/>
      <c r="K25" s="602"/>
      <c r="L25" s="603"/>
    </row>
    <row r="26" spans="1:12" ht="15.75" customHeight="1" x14ac:dyDescent="0.2">
      <c r="E26" s="12"/>
    </row>
    <row r="27" spans="1:12" ht="15.75" customHeight="1" x14ac:dyDescent="0.2"/>
    <row r="28" spans="1:12" ht="15.75" customHeight="1" x14ac:dyDescent="0.2"/>
    <row r="29" spans="1:12" ht="15.75" customHeight="1" x14ac:dyDescent="0.2"/>
    <row r="30" spans="1:12" ht="15.75" customHeight="1" x14ac:dyDescent="0.2"/>
    <row r="31" spans="1:12" ht="15.75" customHeight="1" x14ac:dyDescent="0.2"/>
    <row r="32" spans="1:1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31">
    <mergeCell ref="F6:F8"/>
    <mergeCell ref="G6:G8"/>
    <mergeCell ref="H6:H8"/>
    <mergeCell ref="I6:I8"/>
    <mergeCell ref="J6:J8"/>
    <mergeCell ref="A6:A8"/>
    <mergeCell ref="B6:B8"/>
    <mergeCell ref="C6:C8"/>
    <mergeCell ref="D6:D8"/>
    <mergeCell ref="E6:E8"/>
    <mergeCell ref="B1:L1"/>
    <mergeCell ref="B2:L2"/>
    <mergeCell ref="B3:L3"/>
    <mergeCell ref="B4:L4"/>
    <mergeCell ref="A5:L5"/>
    <mergeCell ref="L6:L8"/>
    <mergeCell ref="A25:C25"/>
    <mergeCell ref="D25:F25"/>
    <mergeCell ref="G25:L25"/>
    <mergeCell ref="A19:H19"/>
    <mergeCell ref="A20:C21"/>
    <mergeCell ref="D20:F21"/>
    <mergeCell ref="G20:L21"/>
    <mergeCell ref="A24:C24"/>
    <mergeCell ref="D24:F24"/>
    <mergeCell ref="G24:L24"/>
    <mergeCell ref="A22:C23"/>
    <mergeCell ref="D22:F23"/>
    <mergeCell ref="G22:L22"/>
    <mergeCell ref="G23:L23"/>
    <mergeCell ref="K6:K8"/>
  </mergeCells>
  <pageMargins left="0.511811024" right="0.511811024" top="1.0237499999999999" bottom="0.92531249999999998" header="0" footer="0"/>
  <pageSetup paperSize="9" scale="71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33"/>
  <sheetViews>
    <sheetView zoomScaleNormal="100" zoomScaleSheetLayoutView="100" workbookViewId="0">
      <selection activeCell="H29" sqref="H29:M30"/>
    </sheetView>
  </sheetViews>
  <sheetFormatPr defaultRowHeight="14.25" x14ac:dyDescent="0.2"/>
  <cols>
    <col min="1" max="1" width="11.875" customWidth="1"/>
    <col min="2" max="3" width="16.75" customWidth="1"/>
    <col min="4" max="4" width="14.125" customWidth="1"/>
    <col min="5" max="5" width="11.125" customWidth="1"/>
    <col min="6" max="6" width="9.75" customWidth="1"/>
    <col min="7" max="7" width="14" customWidth="1"/>
    <col min="8" max="9" width="12.25" customWidth="1"/>
    <col min="10" max="10" width="14.125" customWidth="1"/>
    <col min="11" max="11" width="14.375" customWidth="1"/>
    <col min="12" max="12" width="15" customWidth="1"/>
    <col min="13" max="13" width="14.125" customWidth="1"/>
  </cols>
  <sheetData>
    <row r="1" spans="1:13" x14ac:dyDescent="0.2">
      <c r="A1" s="172" t="s">
        <v>0</v>
      </c>
      <c r="B1" s="749" t="str">
        <f>PLANILHA!B1</f>
        <v>Construção de rede de drenagem pluvial</v>
      </c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</row>
    <row r="2" spans="1:13" x14ac:dyDescent="0.2">
      <c r="A2" s="172" t="s">
        <v>1</v>
      </c>
      <c r="B2" s="749" t="str">
        <f>PLANILHA!B2</f>
        <v>Prefeitura Municipal de Indiavaí</v>
      </c>
      <c r="C2" s="749"/>
      <c r="D2" s="749"/>
      <c r="E2" s="749"/>
      <c r="F2" s="749"/>
      <c r="G2" s="749"/>
      <c r="H2" s="749"/>
      <c r="I2" s="749"/>
      <c r="J2" s="749"/>
      <c r="K2" s="749"/>
      <c r="L2" s="749"/>
      <c r="M2" s="749"/>
    </row>
    <row r="3" spans="1:13" x14ac:dyDescent="0.2">
      <c r="A3" s="172" t="s">
        <v>2</v>
      </c>
      <c r="B3" s="749" t="str">
        <f>PLANILHA!B3</f>
        <v>Avenida Governador Jayme Campos</v>
      </c>
      <c r="C3" s="749"/>
      <c r="D3" s="749"/>
      <c r="E3" s="749"/>
      <c r="F3" s="749"/>
      <c r="G3" s="749"/>
      <c r="H3" s="749"/>
      <c r="I3" s="749"/>
      <c r="J3" s="749"/>
      <c r="K3" s="749"/>
      <c r="L3" s="749"/>
      <c r="M3" s="749"/>
    </row>
    <row r="4" spans="1:13" ht="15" thickBot="1" x14ac:dyDescent="0.25">
      <c r="A4" s="175" t="s">
        <v>3</v>
      </c>
      <c r="B4" s="750" t="str">
        <f>DESCRIÇÃO!B4</f>
        <v>30 de julho de 2021</v>
      </c>
      <c r="C4" s="750"/>
      <c r="D4" s="750"/>
      <c r="E4" s="750"/>
      <c r="F4" s="750"/>
      <c r="G4" s="750"/>
      <c r="H4" s="750"/>
      <c r="I4" s="750"/>
      <c r="J4" s="750"/>
      <c r="K4" s="750"/>
      <c r="L4" s="750"/>
      <c r="M4" s="750"/>
    </row>
    <row r="5" spans="1:13" ht="15.75" thickBot="1" x14ac:dyDescent="0.25">
      <c r="A5" s="725" t="s">
        <v>265</v>
      </c>
      <c r="B5" s="726"/>
      <c r="C5" s="726"/>
      <c r="D5" s="726"/>
      <c r="E5" s="726"/>
      <c r="F5" s="726"/>
      <c r="G5" s="726"/>
      <c r="H5" s="726"/>
      <c r="I5" s="726"/>
      <c r="J5" s="726"/>
      <c r="K5" s="726"/>
      <c r="L5" s="726"/>
      <c r="M5" s="727"/>
    </row>
    <row r="6" spans="1:13" ht="15" customHeight="1" x14ac:dyDescent="0.2">
      <c r="A6" s="732" t="s">
        <v>149</v>
      </c>
      <c r="B6" s="751" t="s">
        <v>237</v>
      </c>
      <c r="C6" s="752" t="s">
        <v>153</v>
      </c>
      <c r="D6" s="728" t="s">
        <v>234</v>
      </c>
      <c r="E6" s="728" t="s">
        <v>235</v>
      </c>
      <c r="F6" s="728" t="s">
        <v>236</v>
      </c>
      <c r="G6" s="728" t="s">
        <v>253</v>
      </c>
      <c r="H6" s="728" t="s">
        <v>254</v>
      </c>
      <c r="I6" s="728" t="s">
        <v>259</v>
      </c>
      <c r="J6" s="728" t="s">
        <v>260</v>
      </c>
      <c r="K6" s="728" t="s">
        <v>261</v>
      </c>
      <c r="L6" s="720" t="s">
        <v>262</v>
      </c>
      <c r="M6" s="720" t="s">
        <v>263</v>
      </c>
    </row>
    <row r="7" spans="1:13" ht="15" customHeight="1" x14ac:dyDescent="0.2">
      <c r="A7" s="733"/>
      <c r="B7" s="751"/>
      <c r="C7" s="752"/>
      <c r="D7" s="729"/>
      <c r="E7" s="729"/>
      <c r="F7" s="729"/>
      <c r="G7" s="729"/>
      <c r="H7" s="729"/>
      <c r="I7" s="729"/>
      <c r="J7" s="729"/>
      <c r="K7" s="729"/>
      <c r="L7" s="721"/>
      <c r="M7" s="721"/>
    </row>
    <row r="8" spans="1:13" ht="34.5" customHeight="1" x14ac:dyDescent="0.2">
      <c r="A8" s="733"/>
      <c r="B8" s="728"/>
      <c r="C8" s="730"/>
      <c r="D8" s="729"/>
      <c r="E8" s="729"/>
      <c r="F8" s="729"/>
      <c r="G8" s="729"/>
      <c r="H8" s="729"/>
      <c r="I8" s="729"/>
      <c r="J8" s="729"/>
      <c r="K8" s="729"/>
      <c r="L8" s="721"/>
      <c r="M8" s="721"/>
    </row>
    <row r="9" spans="1:13" x14ac:dyDescent="0.2">
      <c r="A9" s="103" t="s">
        <v>150</v>
      </c>
      <c r="B9" s="101">
        <v>0.25540000000000002</v>
      </c>
      <c r="C9" s="101">
        <v>88</v>
      </c>
      <c r="D9" s="101">
        <v>200.82</v>
      </c>
      <c r="E9" s="101">
        <v>199</v>
      </c>
      <c r="F9" s="158">
        <f t="shared" ref="F9:F18" si="0">(D9-E9)/C9</f>
        <v>2.0681818181818103E-2</v>
      </c>
      <c r="G9" s="159">
        <f t="shared" ref="G9:G18" si="1">(B9*0.01*$C$21*$C$22)/3.6</f>
        <v>4.4517638888888898E-2</v>
      </c>
      <c r="H9" s="159">
        <f>(B9*0.01*C22*C21)/3.6</f>
        <v>4.4517638888888898E-2</v>
      </c>
      <c r="I9" s="101">
        <f>1.55*((($C$23*H9)/(F9^(1/2)))^(3/8))</f>
        <v>0.19592376457067986</v>
      </c>
      <c r="J9" s="101">
        <v>0.6</v>
      </c>
      <c r="K9" s="158" t="str">
        <f>IF('CAL VERIFICAÇÕES'!Q9="OK","OK","NÃO OK")</f>
        <v>OK</v>
      </c>
      <c r="L9" s="104" t="s">
        <v>264</v>
      </c>
      <c r="M9" s="160" t="s">
        <v>264</v>
      </c>
    </row>
    <row r="10" spans="1:13" x14ac:dyDescent="0.2">
      <c r="A10" s="103" t="s">
        <v>162</v>
      </c>
      <c r="B10" s="101">
        <v>1.2270000000000001</v>
      </c>
      <c r="C10" s="101">
        <v>110</v>
      </c>
      <c r="D10" s="101">
        <v>199</v>
      </c>
      <c r="E10" s="101">
        <v>196.56</v>
      </c>
      <c r="F10" s="158">
        <f t="shared" si="0"/>
        <v>2.218181818181816E-2</v>
      </c>
      <c r="G10" s="159">
        <f t="shared" si="1"/>
        <v>0.21387291666666669</v>
      </c>
      <c r="H10" s="159">
        <f t="shared" ref="H10:H18" si="2">G10+H9</f>
        <v>0.25839055555555557</v>
      </c>
      <c r="I10" s="101">
        <f t="shared" ref="I10:I18" si="3">1.55*((($C$23*H10)/(F10^(1/2)))^(3/8))</f>
        <v>0.37392950076434761</v>
      </c>
      <c r="J10" s="101">
        <v>0.6</v>
      </c>
      <c r="K10" s="158" t="str">
        <f>IF('CAL VERIFICAÇÕES'!Q10="OK","OK","NÃO OK")</f>
        <v>OK</v>
      </c>
      <c r="L10" s="104" t="s">
        <v>264</v>
      </c>
      <c r="M10" s="160" t="s">
        <v>264</v>
      </c>
    </row>
    <row r="11" spans="1:13" x14ac:dyDescent="0.2">
      <c r="A11" s="103" t="s">
        <v>163</v>
      </c>
      <c r="B11" s="101">
        <v>1.2365999999999999</v>
      </c>
      <c r="C11" s="101">
        <v>110</v>
      </c>
      <c r="D11" s="101">
        <v>196.56</v>
      </c>
      <c r="E11" s="101">
        <v>196.01</v>
      </c>
      <c r="F11" s="158">
        <f t="shared" si="0"/>
        <v>5.0000000000001033E-3</v>
      </c>
      <c r="G11" s="159">
        <f t="shared" si="1"/>
        <v>0.21554624999999999</v>
      </c>
      <c r="H11" s="159">
        <f t="shared" si="2"/>
        <v>0.47393680555555556</v>
      </c>
      <c r="I11" s="101">
        <f t="shared" si="3"/>
        <v>0.62072429419594521</v>
      </c>
      <c r="J11" s="101">
        <v>0.8</v>
      </c>
      <c r="K11" s="158" t="str">
        <f>IF('CAL VERIFICAÇÕES'!Q11="OK","OK","NÃO OK")</f>
        <v>OK</v>
      </c>
      <c r="L11" s="104" t="s">
        <v>264</v>
      </c>
      <c r="M11" s="160" t="s">
        <v>264</v>
      </c>
    </row>
    <row r="12" spans="1:13" x14ac:dyDescent="0.2">
      <c r="A12" s="103" t="s">
        <v>164</v>
      </c>
      <c r="B12" s="101">
        <v>0.80830000000000002</v>
      </c>
      <c r="C12" s="101">
        <v>110</v>
      </c>
      <c r="D12" s="101">
        <v>196.01</v>
      </c>
      <c r="E12" s="101">
        <v>195.46</v>
      </c>
      <c r="F12" s="158">
        <f t="shared" si="0"/>
        <v>4.9999999999998448E-3</v>
      </c>
      <c r="G12" s="159">
        <f t="shared" si="1"/>
        <v>0.14089118055555555</v>
      </c>
      <c r="H12" s="159">
        <f t="shared" si="2"/>
        <v>0.61482798611111111</v>
      </c>
      <c r="I12" s="101">
        <f t="shared" si="3"/>
        <v>0.68436247754846258</v>
      </c>
      <c r="J12" s="101">
        <v>0.8</v>
      </c>
      <c r="K12" s="158" t="str">
        <f>IF('CAL VERIFICAÇÕES'!Q12="OK","OK","NÃO OK")</f>
        <v>OK</v>
      </c>
      <c r="L12" s="104" t="s">
        <v>264</v>
      </c>
      <c r="M12" s="160" t="s">
        <v>264</v>
      </c>
    </row>
    <row r="13" spans="1:13" x14ac:dyDescent="0.2">
      <c r="A13" s="103" t="s">
        <v>165</v>
      </c>
      <c r="B13" s="101">
        <v>1.2438</v>
      </c>
      <c r="C13" s="101">
        <v>110</v>
      </c>
      <c r="D13" s="101">
        <v>195.46</v>
      </c>
      <c r="E13" s="101">
        <v>193.74</v>
      </c>
      <c r="F13" s="158">
        <f t="shared" si="0"/>
        <v>1.5636363636363625E-2</v>
      </c>
      <c r="G13" s="159">
        <f t="shared" si="1"/>
        <v>0.21680125</v>
      </c>
      <c r="H13" s="159">
        <f t="shared" si="2"/>
        <v>0.83162923611111106</v>
      </c>
      <c r="I13" s="101">
        <f t="shared" si="3"/>
        <v>0.61891877274094931</v>
      </c>
      <c r="J13" s="101">
        <v>0.8</v>
      </c>
      <c r="K13" s="158" t="str">
        <f>IF('CAL VERIFICAÇÕES'!Q13="OK","OK","NÃO OK")</f>
        <v>OK</v>
      </c>
      <c r="L13" s="104" t="s">
        <v>264</v>
      </c>
      <c r="M13" s="160" t="s">
        <v>264</v>
      </c>
    </row>
    <row r="14" spans="1:13" x14ac:dyDescent="0.2">
      <c r="A14" s="103" t="s">
        <v>166</v>
      </c>
      <c r="B14" s="101">
        <v>1.18</v>
      </c>
      <c r="C14" s="101">
        <v>110</v>
      </c>
      <c r="D14" s="101">
        <v>193.74</v>
      </c>
      <c r="E14" s="101">
        <v>190.63</v>
      </c>
      <c r="F14" s="158">
        <f t="shared" si="0"/>
        <v>2.8272727272727397E-2</v>
      </c>
      <c r="G14" s="159">
        <f t="shared" si="1"/>
        <v>0.20568055555555553</v>
      </c>
      <c r="H14" s="159">
        <f t="shared" si="2"/>
        <v>1.0373097916666665</v>
      </c>
      <c r="I14" s="101">
        <f t="shared" si="3"/>
        <v>0.60172033669664005</v>
      </c>
      <c r="J14" s="101">
        <v>0.8</v>
      </c>
      <c r="K14" s="158" t="str">
        <f>IF('CAL VERIFICAÇÕES'!Q14="OK","OK","NÃO OK")</f>
        <v>OK</v>
      </c>
      <c r="L14" s="104" t="s">
        <v>264</v>
      </c>
      <c r="M14" s="160" t="s">
        <v>264</v>
      </c>
    </row>
    <row r="15" spans="1:13" x14ac:dyDescent="0.2">
      <c r="A15" s="103" t="s">
        <v>167</v>
      </c>
      <c r="B15" s="101">
        <v>0.74360000000000004</v>
      </c>
      <c r="C15" s="101">
        <v>78</v>
      </c>
      <c r="D15" s="101">
        <v>190.63</v>
      </c>
      <c r="E15" s="101">
        <v>188.71</v>
      </c>
      <c r="F15" s="158">
        <f t="shared" si="0"/>
        <v>2.4615384615384456E-2</v>
      </c>
      <c r="G15" s="159">
        <f t="shared" si="1"/>
        <v>0.12961361111111111</v>
      </c>
      <c r="H15" s="159">
        <f t="shared" si="2"/>
        <v>1.1669234027777775</v>
      </c>
      <c r="I15" s="101">
        <f t="shared" si="3"/>
        <v>0.64543140626703821</v>
      </c>
      <c r="J15" s="101">
        <v>0.8</v>
      </c>
      <c r="K15" s="158" t="str">
        <f>IF('CAL VERIFICAÇÕES'!Q15="OK","OK","NÃO OK")</f>
        <v>OK</v>
      </c>
      <c r="L15" s="104" t="s">
        <v>264</v>
      </c>
      <c r="M15" s="160" t="s">
        <v>264</v>
      </c>
    </row>
    <row r="16" spans="1:13" x14ac:dyDescent="0.2">
      <c r="A16" s="103" t="s">
        <v>168</v>
      </c>
      <c r="B16" s="101">
        <v>1.2844</v>
      </c>
      <c r="C16" s="101">
        <v>89</v>
      </c>
      <c r="D16" s="101">
        <v>188.71</v>
      </c>
      <c r="E16" s="101">
        <v>186.06</v>
      </c>
      <c r="F16" s="158">
        <f t="shared" si="0"/>
        <v>2.9775280898876468E-2</v>
      </c>
      <c r="G16" s="159">
        <f t="shared" si="1"/>
        <v>0.22387805555555554</v>
      </c>
      <c r="H16" s="159">
        <f t="shared" si="2"/>
        <v>1.390801458333333</v>
      </c>
      <c r="I16" s="101">
        <f t="shared" si="3"/>
        <v>0.66517651385896737</v>
      </c>
      <c r="J16" s="101">
        <v>0.8</v>
      </c>
      <c r="K16" s="158" t="str">
        <f>IF('CAL VERIFICAÇÕES'!Q16="OK","OK","NÃO OK")</f>
        <v>OK</v>
      </c>
      <c r="L16" s="104" t="s">
        <v>264</v>
      </c>
      <c r="M16" s="160" t="s">
        <v>264</v>
      </c>
    </row>
    <row r="17" spans="1:13" x14ac:dyDescent="0.2">
      <c r="A17" s="103" t="s">
        <v>169</v>
      </c>
      <c r="B17" s="101">
        <v>1.2844</v>
      </c>
      <c r="C17" s="101">
        <v>23</v>
      </c>
      <c r="D17" s="101">
        <v>186.06</v>
      </c>
      <c r="E17" s="101">
        <v>185.45</v>
      </c>
      <c r="F17" s="158">
        <f t="shared" si="0"/>
        <v>2.6521739130435377E-2</v>
      </c>
      <c r="G17" s="159">
        <f t="shared" si="1"/>
        <v>0.22387805555555554</v>
      </c>
      <c r="H17" s="159">
        <f t="shared" si="2"/>
        <v>1.6146795138888885</v>
      </c>
      <c r="I17" s="101">
        <f t="shared" si="3"/>
        <v>0.71889829927788762</v>
      </c>
      <c r="J17" s="101">
        <v>0.8</v>
      </c>
      <c r="K17" s="158" t="str">
        <f>IF('CAL VERIFICAÇÕES'!Q17="OK","OK","NÃO OK")</f>
        <v>OK</v>
      </c>
      <c r="L17" s="104" t="s">
        <v>264</v>
      </c>
      <c r="M17" s="160" t="s">
        <v>264</v>
      </c>
    </row>
    <row r="18" spans="1:13" ht="15" thickBot="1" x14ac:dyDescent="0.25">
      <c r="A18" s="163" t="s">
        <v>214</v>
      </c>
      <c r="B18" s="164">
        <v>0</v>
      </c>
      <c r="C18" s="164">
        <v>79</v>
      </c>
      <c r="D18" s="164">
        <v>185.45</v>
      </c>
      <c r="E18" s="164">
        <v>184.83</v>
      </c>
      <c r="F18" s="165">
        <f t="shared" si="0"/>
        <v>7.8481012658224818E-3</v>
      </c>
      <c r="G18" s="166">
        <f t="shared" si="1"/>
        <v>0</v>
      </c>
      <c r="H18" s="166">
        <f t="shared" si="2"/>
        <v>1.6146795138888885</v>
      </c>
      <c r="I18" s="164">
        <f t="shared" si="3"/>
        <v>0.90328431459389746</v>
      </c>
      <c r="J18" s="164">
        <v>1</v>
      </c>
      <c r="K18" s="165" t="str">
        <f>IF('CAL VERIFICAÇÕES'!Q18="OK","OK","NÃO OK")</f>
        <v>OK</v>
      </c>
      <c r="L18" s="167" t="s">
        <v>264</v>
      </c>
      <c r="M18" s="168" t="s">
        <v>264</v>
      </c>
    </row>
    <row r="19" spans="1:13" x14ac:dyDescent="0.2">
      <c r="A19" s="157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71"/>
    </row>
    <row r="20" spans="1:13" x14ac:dyDescent="0.2">
      <c r="A20" s="157"/>
      <c r="B20" s="747" t="s">
        <v>238</v>
      </c>
      <c r="C20" s="747"/>
      <c r="D20" s="102"/>
      <c r="E20" s="102"/>
      <c r="F20" s="102"/>
      <c r="G20" s="102"/>
      <c r="H20" s="102"/>
      <c r="I20" s="102"/>
      <c r="J20" s="102"/>
      <c r="K20" s="102"/>
      <c r="L20" s="102"/>
      <c r="M20" s="171"/>
    </row>
    <row r="21" spans="1:13" x14ac:dyDescent="0.2">
      <c r="A21" s="157"/>
      <c r="B21" s="109" t="s">
        <v>239</v>
      </c>
      <c r="C21" s="109">
        <v>0.5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71"/>
    </row>
    <row r="22" spans="1:13" x14ac:dyDescent="0.2">
      <c r="A22" s="157"/>
      <c r="B22" s="109" t="s">
        <v>240</v>
      </c>
      <c r="C22" s="109">
        <v>125.5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71"/>
    </row>
    <row r="23" spans="1:13" x14ac:dyDescent="0.2">
      <c r="A23" s="157"/>
      <c r="B23" s="109" t="s">
        <v>241</v>
      </c>
      <c r="C23" s="161">
        <v>1.2999999999999999E-2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71"/>
    </row>
    <row r="24" spans="1:13" ht="28.5" x14ac:dyDescent="0.2">
      <c r="A24" s="157"/>
      <c r="B24" s="162" t="s">
        <v>249</v>
      </c>
      <c r="C24" s="109" t="s">
        <v>252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71"/>
    </row>
    <row r="25" spans="1:13" ht="29.25" thickBot="1" x14ac:dyDescent="0.25">
      <c r="A25" s="157"/>
      <c r="B25" s="169" t="s">
        <v>250</v>
      </c>
      <c r="C25" s="170" t="s">
        <v>251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71"/>
    </row>
    <row r="26" spans="1:13" ht="15.75" thickBot="1" x14ac:dyDescent="0.25">
      <c r="A26" s="412"/>
      <c r="B26" s="413"/>
      <c r="C26" s="413"/>
      <c r="D26" s="413"/>
      <c r="E26" s="413"/>
      <c r="F26" s="413"/>
      <c r="G26" s="413"/>
      <c r="H26" s="413"/>
      <c r="I26" s="413"/>
      <c r="J26" s="413"/>
      <c r="K26" s="413"/>
      <c r="L26" s="413"/>
      <c r="M26" s="414"/>
    </row>
    <row r="27" spans="1:13" x14ac:dyDescent="0.2">
      <c r="A27" s="748" t="s">
        <v>137</v>
      </c>
      <c r="B27" s="707"/>
      <c r="C27" s="707"/>
      <c r="D27" s="707"/>
      <c r="E27" s="748" t="s">
        <v>138</v>
      </c>
      <c r="F27" s="707"/>
      <c r="G27" s="708"/>
      <c r="H27" s="604" t="s">
        <v>142</v>
      </c>
      <c r="I27" s="605"/>
      <c r="J27" s="605"/>
      <c r="K27" s="605"/>
      <c r="L27" s="605"/>
      <c r="M27" s="606"/>
    </row>
    <row r="28" spans="1:13" ht="15" thickBot="1" x14ac:dyDescent="0.25">
      <c r="A28" s="441"/>
      <c r="B28" s="465"/>
      <c r="C28" s="465"/>
      <c r="D28" s="465"/>
      <c r="E28" s="441"/>
      <c r="F28" s="465"/>
      <c r="G28" s="442"/>
      <c r="H28" s="607"/>
      <c r="I28" s="608"/>
      <c r="J28" s="608"/>
      <c r="K28" s="608"/>
      <c r="L28" s="608"/>
      <c r="M28" s="609"/>
    </row>
    <row r="29" spans="1:13" x14ac:dyDescent="0.2">
      <c r="A29" s="610"/>
      <c r="B29" s="611"/>
      <c r="C29" s="611"/>
      <c r="D29" s="611"/>
      <c r="E29" s="610"/>
      <c r="F29" s="611"/>
      <c r="G29" s="612"/>
      <c r="H29" s="740" t="s">
        <v>267</v>
      </c>
      <c r="I29" s="741"/>
      <c r="J29" s="741"/>
      <c r="K29" s="741"/>
      <c r="L29" s="741"/>
      <c r="M29" s="742"/>
    </row>
    <row r="30" spans="1:13" x14ac:dyDescent="0.2">
      <c r="A30" s="586"/>
      <c r="B30" s="587"/>
      <c r="C30" s="587"/>
      <c r="D30" s="587"/>
      <c r="E30" s="586"/>
      <c r="F30" s="587"/>
      <c r="G30" s="588"/>
      <c r="H30" s="743"/>
      <c r="I30" s="744"/>
      <c r="J30" s="744"/>
      <c r="K30" s="744"/>
      <c r="L30" s="744"/>
      <c r="M30" s="745"/>
    </row>
    <row r="31" spans="1:13" x14ac:dyDescent="0.2">
      <c r="A31" s="469" t="s">
        <v>13</v>
      </c>
      <c r="B31" s="470"/>
      <c r="C31" s="470"/>
      <c r="D31" s="470"/>
      <c r="E31" s="595" t="s">
        <v>140</v>
      </c>
      <c r="F31" s="596"/>
      <c r="G31" s="597"/>
      <c r="H31" s="598" t="s">
        <v>266</v>
      </c>
      <c r="I31" s="617"/>
      <c r="J31" s="617"/>
      <c r="K31" s="617"/>
      <c r="L31" s="617"/>
      <c r="M31" s="618"/>
    </row>
    <row r="32" spans="1:13" ht="15" thickBot="1" x14ac:dyDescent="0.25">
      <c r="A32" s="451" t="s">
        <v>14</v>
      </c>
      <c r="B32" s="746"/>
      <c r="C32" s="452"/>
      <c r="D32" s="452"/>
      <c r="E32" s="441" t="s">
        <v>139</v>
      </c>
      <c r="F32" s="465"/>
      <c r="G32" s="442"/>
      <c r="H32" s="739"/>
      <c r="I32" s="452"/>
      <c r="J32" s="452"/>
      <c r="K32" s="452"/>
      <c r="L32" s="452"/>
      <c r="M32" s="427"/>
    </row>
    <row r="33" spans="6:6" x14ac:dyDescent="0.2">
      <c r="F33" s="12"/>
    </row>
  </sheetData>
  <mergeCells count="32">
    <mergeCell ref="B1:M1"/>
    <mergeCell ref="B2:M2"/>
    <mergeCell ref="B3:M3"/>
    <mergeCell ref="B4:M4"/>
    <mergeCell ref="A6:A8"/>
    <mergeCell ref="B6:B8"/>
    <mergeCell ref="C6:C8"/>
    <mergeCell ref="D6:D8"/>
    <mergeCell ref="L6:L8"/>
    <mergeCell ref="M6:M8"/>
    <mergeCell ref="E6:E8"/>
    <mergeCell ref="F6:F8"/>
    <mergeCell ref="G6:G8"/>
    <mergeCell ref="H6:H8"/>
    <mergeCell ref="I6:I8"/>
    <mergeCell ref="J6:J8"/>
    <mergeCell ref="A5:M5"/>
    <mergeCell ref="H31:M31"/>
    <mergeCell ref="H32:M32"/>
    <mergeCell ref="H29:M30"/>
    <mergeCell ref="A29:D30"/>
    <mergeCell ref="E29:G30"/>
    <mergeCell ref="A31:D31"/>
    <mergeCell ref="E31:G31"/>
    <mergeCell ref="A32:D32"/>
    <mergeCell ref="E32:G32"/>
    <mergeCell ref="B20:C20"/>
    <mergeCell ref="A26:M26"/>
    <mergeCell ref="A27:D28"/>
    <mergeCell ref="E27:G28"/>
    <mergeCell ref="H27:M28"/>
    <mergeCell ref="K6:K8"/>
  </mergeCells>
  <pageMargins left="0.511811024" right="0.511811024" top="1.1401041666666667" bottom="0.78740157499999996" header="0.31496062000000002" footer="0.31496062000000002"/>
  <pageSetup paperSize="9" scale="71" fitToHeight="0" orientation="landscape" r:id="rId1"/>
  <headerFooter>
    <oddHeader>&amp;C&amp;G</oddHeader>
    <oddFooter>&amp;CRua Rui Barbosa, 310 - Centro - Araputanga-MT – Cel: (65) 99613-9294 E-mail: carolina.o.almeida@hotmail.com / escalaprojeta@gmail.com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33"/>
  <sheetViews>
    <sheetView topLeftCell="A16" zoomScaleNormal="100" zoomScaleSheetLayoutView="100" workbookViewId="0">
      <selection activeCell="H20" sqref="H20"/>
    </sheetView>
  </sheetViews>
  <sheetFormatPr defaultRowHeight="14.25" x14ac:dyDescent="0.2"/>
  <cols>
    <col min="1" max="1" width="11.875" customWidth="1"/>
    <col min="2" max="3" width="16.75" customWidth="1"/>
    <col min="4" max="4" width="14.125" customWidth="1"/>
    <col min="5" max="5" width="11.125" customWidth="1"/>
    <col min="6" max="6" width="9.75" customWidth="1"/>
    <col min="7" max="7" width="14" customWidth="1"/>
    <col min="8" max="9" width="12.25" customWidth="1"/>
    <col min="10" max="10" width="14.125" customWidth="1"/>
    <col min="11" max="11" width="9.75" customWidth="1"/>
    <col min="12" max="12" width="9.875" customWidth="1"/>
    <col min="13" max="16" width="11.875" customWidth="1"/>
    <col min="17" max="17" width="13.75" customWidth="1"/>
    <col min="18" max="18" width="13.25" customWidth="1"/>
  </cols>
  <sheetData>
    <row r="1" spans="1:18" x14ac:dyDescent="0.2">
      <c r="A1" s="172" t="s">
        <v>0</v>
      </c>
      <c r="B1" s="749" t="str">
        <f>PLANILHA!B1</f>
        <v>Construção de rede de drenagem pluvial</v>
      </c>
      <c r="C1" s="749"/>
      <c r="D1" s="749"/>
      <c r="E1" s="749"/>
      <c r="F1" s="749"/>
      <c r="G1" s="749"/>
      <c r="H1" s="749"/>
      <c r="I1" s="749"/>
      <c r="J1" s="749"/>
      <c r="K1" s="749"/>
      <c r="L1" s="749"/>
      <c r="M1" s="749"/>
      <c r="N1" s="749"/>
      <c r="O1" s="749"/>
      <c r="P1" s="749"/>
      <c r="Q1" s="749"/>
      <c r="R1" s="749"/>
    </row>
    <row r="2" spans="1:18" x14ac:dyDescent="0.2">
      <c r="A2" s="172" t="s">
        <v>1</v>
      </c>
      <c r="B2" s="749" t="str">
        <f>PLANILHA!B2</f>
        <v>Prefeitura Municipal de Indiavaí</v>
      </c>
      <c r="C2" s="749"/>
      <c r="D2" s="749"/>
      <c r="E2" s="749"/>
      <c r="F2" s="749"/>
      <c r="G2" s="749"/>
      <c r="H2" s="749"/>
      <c r="I2" s="749"/>
      <c r="J2" s="749"/>
      <c r="K2" s="749"/>
      <c r="L2" s="749"/>
      <c r="M2" s="749"/>
      <c r="N2" s="749"/>
      <c r="O2" s="749"/>
      <c r="P2" s="749"/>
      <c r="Q2" s="749"/>
      <c r="R2" s="749"/>
    </row>
    <row r="3" spans="1:18" x14ac:dyDescent="0.2">
      <c r="A3" s="172" t="s">
        <v>2</v>
      </c>
      <c r="B3" s="749" t="str">
        <f>PLANILHA!B3</f>
        <v>Avenida Governador Jayme Campos</v>
      </c>
      <c r="C3" s="749"/>
      <c r="D3" s="749"/>
      <c r="E3" s="749"/>
      <c r="F3" s="749"/>
      <c r="G3" s="749"/>
      <c r="H3" s="749"/>
      <c r="I3" s="749"/>
      <c r="J3" s="749"/>
      <c r="K3" s="749"/>
      <c r="L3" s="749"/>
      <c r="M3" s="749"/>
      <c r="N3" s="749"/>
      <c r="O3" s="749"/>
      <c r="P3" s="749"/>
      <c r="Q3" s="749"/>
      <c r="R3" s="749"/>
    </row>
    <row r="4" spans="1:18" x14ac:dyDescent="0.2">
      <c r="A4" s="173" t="s">
        <v>3</v>
      </c>
      <c r="B4" s="749" t="str">
        <f>DESCRIÇÃO!B4</f>
        <v>30 de julho de 2021</v>
      </c>
      <c r="C4" s="749"/>
      <c r="D4" s="749"/>
      <c r="E4" s="749"/>
      <c r="F4" s="749"/>
      <c r="G4" s="749"/>
      <c r="H4" s="749"/>
      <c r="I4" s="749"/>
      <c r="J4" s="749"/>
      <c r="K4" s="749"/>
      <c r="L4" s="749"/>
      <c r="M4" s="749"/>
      <c r="N4" s="749"/>
      <c r="O4" s="749"/>
      <c r="P4" s="749"/>
      <c r="Q4" s="749"/>
      <c r="R4" s="749"/>
    </row>
    <row r="5" spans="1:18" ht="15.75" thickBot="1" x14ac:dyDescent="0.25">
      <c r="A5" s="753" t="s">
        <v>257</v>
      </c>
      <c r="B5" s="754"/>
      <c r="C5" s="754"/>
      <c r="D5" s="754"/>
      <c r="E5" s="754"/>
      <c r="F5" s="754"/>
      <c r="G5" s="754"/>
      <c r="H5" s="754"/>
      <c r="I5" s="754"/>
      <c r="J5" s="754"/>
      <c r="K5" s="754"/>
      <c r="L5" s="754"/>
      <c r="M5" s="754"/>
      <c r="N5" s="754"/>
      <c r="O5" s="754"/>
      <c r="P5" s="754"/>
      <c r="Q5" s="754"/>
      <c r="R5" s="755"/>
    </row>
    <row r="6" spans="1:18" ht="15" customHeight="1" x14ac:dyDescent="0.2">
      <c r="A6" s="732" t="s">
        <v>149</v>
      </c>
      <c r="B6" s="751" t="s">
        <v>213</v>
      </c>
      <c r="C6" s="751" t="s">
        <v>237</v>
      </c>
      <c r="D6" s="752" t="s">
        <v>153</v>
      </c>
      <c r="E6" s="728" t="s">
        <v>234</v>
      </c>
      <c r="F6" s="728" t="s">
        <v>235</v>
      </c>
      <c r="G6" s="728" t="s">
        <v>236</v>
      </c>
      <c r="H6" s="728" t="s">
        <v>253</v>
      </c>
      <c r="I6" s="728" t="s">
        <v>254</v>
      </c>
      <c r="J6" s="728" t="s">
        <v>248</v>
      </c>
      <c r="K6" s="728" t="s">
        <v>242</v>
      </c>
      <c r="L6" s="728" t="s">
        <v>243</v>
      </c>
      <c r="M6" s="720" t="s">
        <v>245</v>
      </c>
      <c r="N6" s="720" t="s">
        <v>244</v>
      </c>
      <c r="O6" s="720" t="s">
        <v>246</v>
      </c>
      <c r="P6" s="720" t="s">
        <v>247</v>
      </c>
      <c r="Q6" s="720" t="s">
        <v>256</v>
      </c>
      <c r="R6" s="720" t="s">
        <v>255</v>
      </c>
    </row>
    <row r="7" spans="1:18" ht="15" customHeight="1" x14ac:dyDescent="0.2">
      <c r="A7" s="733"/>
      <c r="B7" s="751"/>
      <c r="C7" s="751"/>
      <c r="D7" s="752"/>
      <c r="E7" s="729"/>
      <c r="F7" s="729"/>
      <c r="G7" s="729"/>
      <c r="H7" s="729"/>
      <c r="I7" s="729"/>
      <c r="J7" s="729"/>
      <c r="K7" s="729"/>
      <c r="L7" s="729"/>
      <c r="M7" s="721"/>
      <c r="N7" s="721"/>
      <c r="O7" s="721"/>
      <c r="P7" s="721"/>
      <c r="Q7" s="721"/>
      <c r="R7" s="721"/>
    </row>
    <row r="8" spans="1:18" ht="34.5" customHeight="1" x14ac:dyDescent="0.2">
      <c r="A8" s="733"/>
      <c r="B8" s="728"/>
      <c r="C8" s="728"/>
      <c r="D8" s="730"/>
      <c r="E8" s="729"/>
      <c r="F8" s="729"/>
      <c r="G8" s="729"/>
      <c r="H8" s="729"/>
      <c r="I8" s="729"/>
      <c r="J8" s="729"/>
      <c r="K8" s="729"/>
      <c r="L8" s="729"/>
      <c r="M8" s="721"/>
      <c r="N8" s="721"/>
      <c r="O8" s="721"/>
      <c r="P8" s="721"/>
      <c r="Q8" s="721"/>
      <c r="R8" s="721"/>
    </row>
    <row r="9" spans="1:18" x14ac:dyDescent="0.2">
      <c r="A9" s="103" t="s">
        <v>150</v>
      </c>
      <c r="B9" s="101">
        <v>0.6</v>
      </c>
      <c r="C9" s="101">
        <v>0.25540000000000002</v>
      </c>
      <c r="D9" s="101">
        <v>88</v>
      </c>
      <c r="E9" s="101">
        <v>200.82</v>
      </c>
      <c r="F9" s="101">
        <v>199</v>
      </c>
      <c r="G9" s="158">
        <f t="shared" ref="G9:G18" si="0">(E9-F9)/D9</f>
        <v>2.0681818181818103E-2</v>
      </c>
      <c r="H9" s="159">
        <f t="shared" ref="H9:H18" si="1">(C9*0.01*$C$21*$C$22)/3.6</f>
        <v>4.4517638888888898E-2</v>
      </c>
      <c r="I9" s="159">
        <f>(C9*0.01*C22*C21)/3.6</f>
        <v>4.4517638888888898E-2</v>
      </c>
      <c r="J9" s="101">
        <f t="shared" ref="J9:J18" si="2">((PI()*(B9^2))/(4*$C$23))*((B9/4)^(2/3))*G9^(1/2)</f>
        <v>0.88302071878815203</v>
      </c>
      <c r="K9" s="158">
        <f t="shared" ref="K9:K18" si="3">I9/J9</f>
        <v>5.0415169136670338E-2</v>
      </c>
      <c r="L9" s="158">
        <v>0.16</v>
      </c>
      <c r="M9" s="104">
        <f t="shared" ref="M9:M18" si="4">B9*L9</f>
        <v>9.6000000000000002E-2</v>
      </c>
      <c r="N9" s="160">
        <v>0.53759999999999997</v>
      </c>
      <c r="O9" s="104">
        <f t="shared" ref="O9:O18" si="5">J9/((PI()*(B9^2))/4)</f>
        <v>3.1230469388376187</v>
      </c>
      <c r="P9" s="104">
        <f t="shared" ref="P9:P18" si="6">N9*O9</f>
        <v>1.6789500343191037</v>
      </c>
      <c r="Q9" s="104" t="str">
        <f>IF(L9&lt;0.75,"OK","NÃO OK")</f>
        <v>OK</v>
      </c>
      <c r="R9" s="104" t="str">
        <f>IF(P9&lt;5,"OK","NÃO OK")</f>
        <v>OK</v>
      </c>
    </row>
    <row r="10" spans="1:18" x14ac:dyDescent="0.2">
      <c r="A10" s="103" t="s">
        <v>162</v>
      </c>
      <c r="B10" s="101">
        <v>0.6</v>
      </c>
      <c r="C10" s="101">
        <v>1.2270000000000001</v>
      </c>
      <c r="D10" s="101">
        <v>110</v>
      </c>
      <c r="E10" s="101">
        <v>199</v>
      </c>
      <c r="F10" s="101">
        <v>196.56</v>
      </c>
      <c r="G10" s="158">
        <f t="shared" si="0"/>
        <v>2.218181818181816E-2</v>
      </c>
      <c r="H10" s="159">
        <f t="shared" si="1"/>
        <v>0.21387291666666669</v>
      </c>
      <c r="I10" s="159">
        <f t="shared" ref="I10:I18" si="7">H10+I9</f>
        <v>0.25839055555555557</v>
      </c>
      <c r="J10" s="101">
        <f t="shared" si="2"/>
        <v>0.91448188396654251</v>
      </c>
      <c r="K10" s="158">
        <f t="shared" si="3"/>
        <v>0.28255404517669935</v>
      </c>
      <c r="L10" s="158">
        <v>0.37</v>
      </c>
      <c r="M10" s="104">
        <f t="shared" si="4"/>
        <v>0.222</v>
      </c>
      <c r="N10" s="160">
        <v>0.86750000000000005</v>
      </c>
      <c r="O10" s="104">
        <f t="shared" si="5"/>
        <v>3.2343180489169847</v>
      </c>
      <c r="P10" s="104">
        <f t="shared" si="6"/>
        <v>2.8057709074354844</v>
      </c>
      <c r="Q10" s="104" t="str">
        <f t="shared" ref="Q10:Q18" si="8">IF(L10&lt;0.75,"OK","NÃO OK")</f>
        <v>OK</v>
      </c>
      <c r="R10" s="104" t="str">
        <f t="shared" ref="R10:R18" si="9">IF(P10&lt;5,"OK","NÃO OK")</f>
        <v>OK</v>
      </c>
    </row>
    <row r="11" spans="1:18" x14ac:dyDescent="0.2">
      <c r="A11" s="103" t="s">
        <v>163</v>
      </c>
      <c r="B11" s="101">
        <v>0.8</v>
      </c>
      <c r="C11" s="101">
        <v>1.2365999999999999</v>
      </c>
      <c r="D11" s="101">
        <v>110</v>
      </c>
      <c r="E11" s="101">
        <v>196.56</v>
      </c>
      <c r="F11" s="101">
        <v>196.01</v>
      </c>
      <c r="G11" s="158">
        <f t="shared" si="0"/>
        <v>5.0000000000001033E-3</v>
      </c>
      <c r="H11" s="159">
        <f t="shared" si="1"/>
        <v>0.21554624999999999</v>
      </c>
      <c r="I11" s="159">
        <f t="shared" si="7"/>
        <v>0.47393680555555556</v>
      </c>
      <c r="J11" s="101">
        <f t="shared" si="2"/>
        <v>0.93504282561860652</v>
      </c>
      <c r="K11" s="158">
        <f t="shared" si="3"/>
        <v>0.50686106836016631</v>
      </c>
      <c r="L11" s="158">
        <v>0.51</v>
      </c>
      <c r="M11" s="104">
        <f t="shared" si="4"/>
        <v>0.40800000000000003</v>
      </c>
      <c r="N11" s="160">
        <v>1.0084</v>
      </c>
      <c r="O11" s="104">
        <f t="shared" si="5"/>
        <v>1.8602085962476791</v>
      </c>
      <c r="P11" s="104">
        <f t="shared" si="6"/>
        <v>1.8758343484561595</v>
      </c>
      <c r="Q11" s="104" t="str">
        <f t="shared" si="8"/>
        <v>OK</v>
      </c>
      <c r="R11" s="104" t="str">
        <f t="shared" si="9"/>
        <v>OK</v>
      </c>
    </row>
    <row r="12" spans="1:18" x14ac:dyDescent="0.2">
      <c r="A12" s="103" t="s">
        <v>164</v>
      </c>
      <c r="B12" s="101">
        <v>0.8</v>
      </c>
      <c r="C12" s="101">
        <v>0.80830000000000002</v>
      </c>
      <c r="D12" s="101">
        <v>110</v>
      </c>
      <c r="E12" s="101">
        <v>196.01</v>
      </c>
      <c r="F12" s="101">
        <v>195.46</v>
      </c>
      <c r="G12" s="158">
        <f t="shared" si="0"/>
        <v>4.9999999999998448E-3</v>
      </c>
      <c r="H12" s="159">
        <f t="shared" si="1"/>
        <v>0.14089118055555555</v>
      </c>
      <c r="I12" s="159">
        <f t="shared" si="7"/>
        <v>0.61482798611111111</v>
      </c>
      <c r="J12" s="101">
        <f t="shared" si="2"/>
        <v>0.93504282561858221</v>
      </c>
      <c r="K12" s="158">
        <f t="shared" si="3"/>
        <v>0.65753992145158546</v>
      </c>
      <c r="L12" s="158">
        <v>0.6</v>
      </c>
      <c r="M12" s="104">
        <f t="shared" si="4"/>
        <v>0.48</v>
      </c>
      <c r="N12" s="160">
        <v>1.0724</v>
      </c>
      <c r="O12" s="104">
        <f t="shared" si="5"/>
        <v>1.8602085962476307</v>
      </c>
      <c r="P12" s="104">
        <f t="shared" si="6"/>
        <v>1.9948876986159592</v>
      </c>
      <c r="Q12" s="104" t="str">
        <f t="shared" si="8"/>
        <v>OK</v>
      </c>
      <c r="R12" s="104" t="str">
        <f t="shared" si="9"/>
        <v>OK</v>
      </c>
    </row>
    <row r="13" spans="1:18" x14ac:dyDescent="0.2">
      <c r="A13" s="103" t="s">
        <v>165</v>
      </c>
      <c r="B13" s="101">
        <v>0.8</v>
      </c>
      <c r="C13" s="101">
        <v>1.2438</v>
      </c>
      <c r="D13" s="101">
        <v>110</v>
      </c>
      <c r="E13" s="101">
        <v>195.46</v>
      </c>
      <c r="F13" s="101">
        <v>193.74</v>
      </c>
      <c r="G13" s="158">
        <f t="shared" si="0"/>
        <v>1.5636363636363625E-2</v>
      </c>
      <c r="H13" s="159">
        <f t="shared" si="1"/>
        <v>0.21680125</v>
      </c>
      <c r="I13" s="159">
        <f t="shared" si="7"/>
        <v>0.83162923611111106</v>
      </c>
      <c r="J13" s="101">
        <f t="shared" si="2"/>
        <v>1.6535387657847864</v>
      </c>
      <c r="K13" s="158">
        <f t="shared" si="3"/>
        <v>0.50293906216127404</v>
      </c>
      <c r="L13" s="158">
        <v>0.51</v>
      </c>
      <c r="M13" s="104">
        <f t="shared" si="4"/>
        <v>0.40800000000000003</v>
      </c>
      <c r="N13" s="160">
        <v>1.0084</v>
      </c>
      <c r="O13" s="104">
        <f t="shared" si="5"/>
        <v>3.2896108521090066</v>
      </c>
      <c r="P13" s="104">
        <f t="shared" si="6"/>
        <v>3.317243583266722</v>
      </c>
      <c r="Q13" s="104" t="str">
        <f t="shared" si="8"/>
        <v>OK</v>
      </c>
      <c r="R13" s="104" t="str">
        <f t="shared" si="9"/>
        <v>OK</v>
      </c>
    </row>
    <row r="14" spans="1:18" x14ac:dyDescent="0.2">
      <c r="A14" s="103" t="s">
        <v>166</v>
      </c>
      <c r="B14" s="101">
        <v>0.8</v>
      </c>
      <c r="C14" s="101">
        <v>1.18</v>
      </c>
      <c r="D14" s="101">
        <v>110</v>
      </c>
      <c r="E14" s="101">
        <v>193.74</v>
      </c>
      <c r="F14" s="101">
        <v>190.63</v>
      </c>
      <c r="G14" s="158">
        <f t="shared" si="0"/>
        <v>2.8272727272727397E-2</v>
      </c>
      <c r="H14" s="159">
        <f t="shared" si="1"/>
        <v>0.20568055555555553</v>
      </c>
      <c r="I14" s="159">
        <f t="shared" si="7"/>
        <v>1.0373097916666665</v>
      </c>
      <c r="J14" s="101">
        <f t="shared" si="2"/>
        <v>2.2234652793470127</v>
      </c>
      <c r="K14" s="158">
        <f t="shared" si="3"/>
        <v>0.466528441573553</v>
      </c>
      <c r="L14" s="158">
        <v>0.49</v>
      </c>
      <c r="M14" s="104">
        <f t="shared" si="4"/>
        <v>0.39200000000000002</v>
      </c>
      <c r="N14" s="160">
        <v>0.99139999999999995</v>
      </c>
      <c r="O14" s="104">
        <f t="shared" si="5"/>
        <v>4.4234436250159872</v>
      </c>
      <c r="P14" s="104">
        <f t="shared" si="6"/>
        <v>4.385402009840849</v>
      </c>
      <c r="Q14" s="104" t="str">
        <f t="shared" si="8"/>
        <v>OK</v>
      </c>
      <c r="R14" s="104" t="str">
        <f t="shared" si="9"/>
        <v>OK</v>
      </c>
    </row>
    <row r="15" spans="1:18" x14ac:dyDescent="0.2">
      <c r="A15" s="103" t="s">
        <v>167</v>
      </c>
      <c r="B15" s="101">
        <v>0.8</v>
      </c>
      <c r="C15" s="101">
        <v>0.74360000000000004</v>
      </c>
      <c r="D15" s="101">
        <v>78</v>
      </c>
      <c r="E15" s="101">
        <v>190.63</v>
      </c>
      <c r="F15" s="101">
        <v>188.71</v>
      </c>
      <c r="G15" s="158">
        <f t="shared" si="0"/>
        <v>2.4615384615384456E-2</v>
      </c>
      <c r="H15" s="159">
        <f t="shared" si="1"/>
        <v>0.12961361111111111</v>
      </c>
      <c r="I15" s="159">
        <f t="shared" si="7"/>
        <v>1.1669234027777775</v>
      </c>
      <c r="J15" s="101">
        <f t="shared" si="2"/>
        <v>2.0746737553985066</v>
      </c>
      <c r="K15" s="158">
        <f t="shared" si="3"/>
        <v>0.56246115792486762</v>
      </c>
      <c r="L15" s="158">
        <v>0.54</v>
      </c>
      <c r="M15" s="104">
        <f t="shared" si="4"/>
        <v>0.43200000000000005</v>
      </c>
      <c r="N15" s="160">
        <v>1.032</v>
      </c>
      <c r="O15" s="104">
        <f t="shared" si="5"/>
        <v>4.127432293433726</v>
      </c>
      <c r="P15" s="104">
        <f t="shared" si="6"/>
        <v>4.2595101268236055</v>
      </c>
      <c r="Q15" s="104" t="str">
        <f t="shared" si="8"/>
        <v>OK</v>
      </c>
      <c r="R15" s="104" t="str">
        <f t="shared" si="9"/>
        <v>OK</v>
      </c>
    </row>
    <row r="16" spans="1:18" x14ac:dyDescent="0.2">
      <c r="A16" s="103" t="s">
        <v>168</v>
      </c>
      <c r="B16" s="101">
        <v>0.8</v>
      </c>
      <c r="C16" s="101">
        <v>1.2844</v>
      </c>
      <c r="D16" s="101">
        <v>89</v>
      </c>
      <c r="E16" s="101">
        <v>188.71</v>
      </c>
      <c r="F16" s="101">
        <v>186.06</v>
      </c>
      <c r="G16" s="158">
        <f t="shared" si="0"/>
        <v>2.9775280898876468E-2</v>
      </c>
      <c r="H16" s="159">
        <f t="shared" si="1"/>
        <v>0.22387805555555554</v>
      </c>
      <c r="I16" s="159">
        <f t="shared" si="7"/>
        <v>1.390801458333333</v>
      </c>
      <c r="J16" s="101">
        <f t="shared" si="2"/>
        <v>2.2817834918873823</v>
      </c>
      <c r="K16" s="158">
        <f t="shared" si="3"/>
        <v>0.60952384977723217</v>
      </c>
      <c r="L16" s="158">
        <v>0.56999999999999995</v>
      </c>
      <c r="M16" s="104">
        <f t="shared" si="4"/>
        <v>0.45599999999999996</v>
      </c>
      <c r="N16" s="160">
        <v>1.0532999999999999</v>
      </c>
      <c r="O16" s="104">
        <f t="shared" si="5"/>
        <v>4.539464022492032</v>
      </c>
      <c r="P16" s="104">
        <f t="shared" si="6"/>
        <v>4.7814174548908568</v>
      </c>
      <c r="Q16" s="104" t="str">
        <f t="shared" si="8"/>
        <v>OK</v>
      </c>
      <c r="R16" s="104" t="str">
        <f t="shared" si="9"/>
        <v>OK</v>
      </c>
    </row>
    <row r="17" spans="1:18" x14ac:dyDescent="0.2">
      <c r="A17" s="103" t="s">
        <v>169</v>
      </c>
      <c r="B17" s="101">
        <v>0.8</v>
      </c>
      <c r="C17" s="101">
        <v>1.2844</v>
      </c>
      <c r="D17" s="101">
        <v>23</v>
      </c>
      <c r="E17" s="101">
        <v>186.06</v>
      </c>
      <c r="F17" s="101">
        <v>185.45</v>
      </c>
      <c r="G17" s="158">
        <f t="shared" si="0"/>
        <v>2.6521739130435377E-2</v>
      </c>
      <c r="H17" s="159">
        <f t="shared" si="1"/>
        <v>0.22387805555555554</v>
      </c>
      <c r="I17" s="159">
        <f t="shared" si="7"/>
        <v>1.6146795138888885</v>
      </c>
      <c r="J17" s="101">
        <f t="shared" si="2"/>
        <v>2.1535130092214758</v>
      </c>
      <c r="K17" s="158">
        <f>I17/J17</f>
        <v>0.74978860446848061</v>
      </c>
      <c r="L17" s="158">
        <v>0.6</v>
      </c>
      <c r="M17" s="104">
        <f t="shared" si="4"/>
        <v>0.48</v>
      </c>
      <c r="N17" s="160">
        <v>1.0724</v>
      </c>
      <c r="O17" s="104">
        <f t="shared" si="5"/>
        <v>4.284278005378753</v>
      </c>
      <c r="P17" s="104">
        <f t="shared" si="6"/>
        <v>4.5944597329681747</v>
      </c>
      <c r="Q17" s="104" t="str">
        <f t="shared" si="8"/>
        <v>OK</v>
      </c>
      <c r="R17" s="104" t="str">
        <f t="shared" si="9"/>
        <v>OK</v>
      </c>
    </row>
    <row r="18" spans="1:18" ht="15" thickBot="1" x14ac:dyDescent="0.25">
      <c r="A18" s="163" t="s">
        <v>214</v>
      </c>
      <c r="B18" s="164">
        <v>1</v>
      </c>
      <c r="C18" s="164">
        <v>0</v>
      </c>
      <c r="D18" s="164">
        <v>79</v>
      </c>
      <c r="E18" s="164">
        <v>185.45</v>
      </c>
      <c r="F18" s="164">
        <v>184.83</v>
      </c>
      <c r="G18" s="165">
        <f t="shared" si="0"/>
        <v>7.8481012658224818E-3</v>
      </c>
      <c r="H18" s="166">
        <f t="shared" si="1"/>
        <v>0</v>
      </c>
      <c r="I18" s="166">
        <f t="shared" si="7"/>
        <v>1.6146795138888885</v>
      </c>
      <c r="J18" s="164">
        <f t="shared" si="2"/>
        <v>2.1240048329950167</v>
      </c>
      <c r="K18" s="165">
        <f t="shared" si="3"/>
        <v>0.76020519765581762</v>
      </c>
      <c r="L18" s="165">
        <v>0.73</v>
      </c>
      <c r="M18" s="167">
        <f t="shared" si="4"/>
        <v>0.73</v>
      </c>
      <c r="N18" s="168">
        <v>1.1288</v>
      </c>
      <c r="O18" s="167">
        <f t="shared" si="5"/>
        <v>2.7043669465778604</v>
      </c>
      <c r="P18" s="167">
        <f t="shared" si="6"/>
        <v>3.0526894092970887</v>
      </c>
      <c r="Q18" s="167" t="str">
        <f t="shared" si="8"/>
        <v>OK</v>
      </c>
      <c r="R18" s="167" t="str">
        <f t="shared" si="9"/>
        <v>OK</v>
      </c>
    </row>
    <row r="19" spans="1:18" x14ac:dyDescent="0.2">
      <c r="A19" s="157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71"/>
    </row>
    <row r="20" spans="1:18" x14ac:dyDescent="0.2">
      <c r="A20" s="157"/>
      <c r="B20" s="747" t="s">
        <v>238</v>
      </c>
      <c r="C20" s="747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71"/>
    </row>
    <row r="21" spans="1:18" x14ac:dyDescent="0.2">
      <c r="A21" s="157"/>
      <c r="B21" s="109" t="s">
        <v>239</v>
      </c>
      <c r="C21" s="109">
        <v>0.5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86"/>
      <c r="Q21" s="86"/>
      <c r="R21" s="171"/>
    </row>
    <row r="22" spans="1:18" x14ac:dyDescent="0.2">
      <c r="A22" s="157"/>
      <c r="B22" s="109" t="s">
        <v>240</v>
      </c>
      <c r="C22" s="109">
        <v>125.5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86"/>
      <c r="Q22" s="86"/>
      <c r="R22" s="171"/>
    </row>
    <row r="23" spans="1:18" x14ac:dyDescent="0.2">
      <c r="A23" s="157"/>
      <c r="B23" s="109" t="s">
        <v>241</v>
      </c>
      <c r="C23" s="161">
        <v>1.2999999999999999E-2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86"/>
      <c r="Q23" s="86"/>
      <c r="R23" s="171"/>
    </row>
    <row r="24" spans="1:18" ht="28.5" x14ac:dyDescent="0.2">
      <c r="A24" s="157"/>
      <c r="B24" s="162" t="s">
        <v>249</v>
      </c>
      <c r="C24" s="109" t="s">
        <v>252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71"/>
    </row>
    <row r="25" spans="1:18" ht="29.25" thickBot="1" x14ac:dyDescent="0.25">
      <c r="A25" s="157"/>
      <c r="B25" s="169" t="s">
        <v>250</v>
      </c>
      <c r="C25" s="170" t="s">
        <v>251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71"/>
    </row>
    <row r="26" spans="1:18" ht="15.75" thickBot="1" x14ac:dyDescent="0.25">
      <c r="A26" s="412"/>
      <c r="B26" s="413"/>
      <c r="C26" s="413"/>
      <c r="D26" s="413"/>
      <c r="E26" s="413"/>
      <c r="F26" s="413"/>
      <c r="G26" s="413"/>
      <c r="H26" s="413"/>
      <c r="I26" s="413"/>
      <c r="J26" s="413"/>
      <c r="K26" s="413"/>
      <c r="L26" s="413"/>
      <c r="M26" s="413"/>
      <c r="N26" s="413"/>
      <c r="O26" s="413"/>
      <c r="P26" s="413"/>
      <c r="Q26" s="413"/>
      <c r="R26" s="414"/>
    </row>
    <row r="27" spans="1:18" x14ac:dyDescent="0.2">
      <c r="A27" s="748" t="s">
        <v>137</v>
      </c>
      <c r="B27" s="707"/>
      <c r="C27" s="707"/>
      <c r="D27" s="707"/>
      <c r="E27" s="748" t="s">
        <v>138</v>
      </c>
      <c r="F27" s="707"/>
      <c r="G27" s="708"/>
      <c r="H27" s="604" t="s">
        <v>142</v>
      </c>
      <c r="I27" s="605"/>
      <c r="J27" s="605"/>
      <c r="K27" s="605"/>
      <c r="L27" s="605"/>
      <c r="M27" s="605"/>
      <c r="N27" s="605"/>
      <c r="O27" s="605"/>
      <c r="P27" s="605"/>
      <c r="Q27" s="605"/>
      <c r="R27" s="606"/>
    </row>
    <row r="28" spans="1:18" ht="15" thickBot="1" x14ac:dyDescent="0.25">
      <c r="A28" s="441"/>
      <c r="B28" s="465"/>
      <c r="C28" s="465"/>
      <c r="D28" s="465"/>
      <c r="E28" s="441"/>
      <c r="F28" s="465"/>
      <c r="G28" s="442"/>
      <c r="H28" s="607"/>
      <c r="I28" s="608"/>
      <c r="J28" s="608"/>
      <c r="K28" s="608"/>
      <c r="L28" s="608"/>
      <c r="M28" s="608"/>
      <c r="N28" s="608"/>
      <c r="O28" s="608"/>
      <c r="P28" s="608"/>
      <c r="Q28" s="608"/>
      <c r="R28" s="609"/>
    </row>
    <row r="29" spans="1:18" x14ac:dyDescent="0.2">
      <c r="A29" s="610"/>
      <c r="B29" s="611"/>
      <c r="C29" s="611"/>
      <c r="D29" s="611"/>
      <c r="E29" s="610"/>
      <c r="F29" s="611"/>
      <c r="G29" s="612"/>
      <c r="H29" s="453"/>
      <c r="I29" s="454"/>
      <c r="J29" s="454"/>
      <c r="K29" s="454"/>
      <c r="L29" s="454"/>
      <c r="M29" s="454"/>
      <c r="N29" s="454"/>
      <c r="O29" s="454"/>
      <c r="P29" s="454"/>
      <c r="Q29" s="454"/>
      <c r="R29" s="425"/>
    </row>
    <row r="30" spans="1:18" x14ac:dyDescent="0.2">
      <c r="A30" s="586"/>
      <c r="B30" s="587"/>
      <c r="C30" s="587"/>
      <c r="D30" s="587"/>
      <c r="E30" s="586"/>
      <c r="F30" s="587"/>
      <c r="G30" s="588"/>
      <c r="H30" s="453"/>
      <c r="I30" s="454"/>
      <c r="J30" s="454"/>
      <c r="K30" s="454"/>
      <c r="L30" s="454"/>
      <c r="M30" s="454"/>
      <c r="N30" s="454"/>
      <c r="O30" s="454"/>
      <c r="P30" s="454"/>
      <c r="Q30" s="454"/>
      <c r="R30" s="425"/>
    </row>
    <row r="31" spans="1:18" x14ac:dyDescent="0.2">
      <c r="A31" s="469" t="s">
        <v>13</v>
      </c>
      <c r="B31" s="470"/>
      <c r="C31" s="470"/>
      <c r="D31" s="470"/>
      <c r="E31" s="595" t="s">
        <v>140</v>
      </c>
      <c r="F31" s="596"/>
      <c r="G31" s="597"/>
      <c r="H31" s="453"/>
      <c r="I31" s="454"/>
      <c r="J31" s="454"/>
      <c r="K31" s="454"/>
      <c r="L31" s="454"/>
      <c r="M31" s="454"/>
      <c r="N31" s="454"/>
      <c r="O31" s="454"/>
      <c r="P31" s="454"/>
      <c r="Q31" s="454"/>
      <c r="R31" s="425"/>
    </row>
    <row r="32" spans="1:18" ht="15" thickBot="1" x14ac:dyDescent="0.25">
      <c r="A32" s="451" t="s">
        <v>14</v>
      </c>
      <c r="B32" s="746"/>
      <c r="C32" s="452"/>
      <c r="D32" s="452"/>
      <c r="E32" s="441" t="s">
        <v>139</v>
      </c>
      <c r="F32" s="465"/>
      <c r="G32" s="442"/>
      <c r="H32" s="739"/>
      <c r="I32" s="452"/>
      <c r="J32" s="452"/>
      <c r="K32" s="452"/>
      <c r="L32" s="452"/>
      <c r="M32" s="452"/>
      <c r="N32" s="452"/>
      <c r="O32" s="452"/>
      <c r="P32" s="452"/>
      <c r="Q32" s="452"/>
      <c r="R32" s="427"/>
    </row>
    <row r="33" spans="6:6" x14ac:dyDescent="0.2">
      <c r="F33" s="12"/>
    </row>
  </sheetData>
  <mergeCells count="35">
    <mergeCell ref="A5:R5"/>
    <mergeCell ref="A26:R26"/>
    <mergeCell ref="O6:O8"/>
    <mergeCell ref="P6:P8"/>
    <mergeCell ref="L6:L8"/>
    <mergeCell ref="N6:N8"/>
    <mergeCell ref="J6:J8"/>
    <mergeCell ref="K6:K8"/>
    <mergeCell ref="B20:C20"/>
    <mergeCell ref="R6:R8"/>
    <mergeCell ref="Q6:Q8"/>
    <mergeCell ref="A29:D30"/>
    <mergeCell ref="E29:G30"/>
    <mergeCell ref="H27:R28"/>
    <mergeCell ref="H29:R32"/>
    <mergeCell ref="A31:D31"/>
    <mergeCell ref="E31:G31"/>
    <mergeCell ref="A32:D32"/>
    <mergeCell ref="E32:G32"/>
    <mergeCell ref="B1:R1"/>
    <mergeCell ref="B2:R2"/>
    <mergeCell ref="B3:R3"/>
    <mergeCell ref="B4:R4"/>
    <mergeCell ref="A27:D28"/>
    <mergeCell ref="E27:G28"/>
    <mergeCell ref="A6:A8"/>
    <mergeCell ref="C6:C8"/>
    <mergeCell ref="D6:D8"/>
    <mergeCell ref="E6:E8"/>
    <mergeCell ref="F6:F8"/>
    <mergeCell ref="H6:H8"/>
    <mergeCell ref="M6:M8"/>
    <mergeCell ref="B6:B8"/>
    <mergeCell ref="G6:G8"/>
    <mergeCell ref="I6:I8"/>
  </mergeCells>
  <pageMargins left="0.511811024" right="0.511811024" top="1.1401041666666667" bottom="0.78740157499999996" header="0.31496062000000002" footer="0.31496062000000002"/>
  <pageSetup paperSize="9" scale="55" fitToHeight="0" orientation="landscape" r:id="rId1"/>
  <headerFooter>
    <oddHeader>&amp;C&amp;G</oddHeader>
    <oddFooter>&amp;CRua Rui Barbosa, 310 - Centro - Araputanga-MT – Cel: (65) 99613-9294 E-mail: carolina.o.almeida@hotmail.com / escalaprojeta@gmail.com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998"/>
  <sheetViews>
    <sheetView workbookViewId="0">
      <selection activeCell="G31" sqref="G31"/>
    </sheetView>
  </sheetViews>
  <sheetFormatPr defaultColWidth="12.625" defaultRowHeight="15" customHeight="1" x14ac:dyDescent="0.2"/>
  <cols>
    <col min="1" max="1" width="11.875" customWidth="1"/>
    <col min="2" max="2" width="16.75" customWidth="1"/>
    <col min="3" max="3" width="14.625" customWidth="1"/>
    <col min="4" max="4" width="12.5" customWidth="1"/>
    <col min="5" max="5" width="16.5" customWidth="1"/>
    <col min="6" max="6" width="12.5" customWidth="1"/>
    <col min="7" max="7" width="12" customWidth="1"/>
    <col min="8" max="8" width="12.5" customWidth="1"/>
    <col min="9" max="9" width="15.5" customWidth="1"/>
    <col min="10" max="10" width="12.125" customWidth="1"/>
    <col min="11" max="11" width="12.375" customWidth="1"/>
    <col min="12" max="23" width="7.625" customWidth="1"/>
  </cols>
  <sheetData>
    <row r="1" spans="1:11" ht="14.25" x14ac:dyDescent="0.2">
      <c r="A1" s="56" t="s">
        <v>0</v>
      </c>
      <c r="B1" s="722" t="str">
        <f>PLANILHA!B1</f>
        <v>Construção de rede de drenagem pluvial</v>
      </c>
      <c r="C1" s="617"/>
      <c r="D1" s="617"/>
      <c r="E1" s="617"/>
      <c r="F1" s="617"/>
      <c r="G1" s="617"/>
      <c r="H1" s="617"/>
      <c r="I1" s="617"/>
      <c r="J1" s="617"/>
      <c r="K1" s="617"/>
    </row>
    <row r="2" spans="1:11" ht="14.25" x14ac:dyDescent="0.2">
      <c r="A2" s="56" t="s">
        <v>1</v>
      </c>
      <c r="B2" s="722" t="str">
        <f>PLANILHA!B2</f>
        <v>Prefeitura Municipal de Indiavaí</v>
      </c>
      <c r="C2" s="617"/>
      <c r="D2" s="617"/>
      <c r="E2" s="617"/>
      <c r="F2" s="617"/>
      <c r="G2" s="617"/>
      <c r="H2" s="617"/>
      <c r="I2" s="617"/>
      <c r="J2" s="617"/>
      <c r="K2" s="617"/>
    </row>
    <row r="3" spans="1:11" ht="14.25" x14ac:dyDescent="0.2">
      <c r="A3" s="56" t="s">
        <v>2</v>
      </c>
      <c r="B3" s="722" t="str">
        <f>PLANILHA!B3</f>
        <v>Avenida Governador Jayme Campos</v>
      </c>
      <c r="C3" s="617"/>
      <c r="D3" s="617"/>
      <c r="E3" s="617"/>
      <c r="F3" s="617"/>
      <c r="G3" s="617"/>
      <c r="H3" s="617"/>
      <c r="I3" s="617"/>
      <c r="J3" s="617"/>
      <c r="K3" s="617"/>
    </row>
    <row r="4" spans="1:11" thickBot="1" x14ac:dyDescent="0.25">
      <c r="A4" s="57" t="s">
        <v>3</v>
      </c>
      <c r="B4" s="723" t="str">
        <f>DESCRIÇÃO!B4</f>
        <v>30 de julho de 2021</v>
      </c>
      <c r="C4" s="724"/>
      <c r="D4" s="724"/>
      <c r="E4" s="724"/>
      <c r="F4" s="724"/>
      <c r="G4" s="724"/>
      <c r="H4" s="724"/>
      <c r="I4" s="724"/>
      <c r="J4" s="724"/>
      <c r="K4" s="724"/>
    </row>
    <row r="5" spans="1:11" ht="15.75" thickBot="1" x14ac:dyDescent="0.25">
      <c r="A5" s="725" t="s">
        <v>197</v>
      </c>
      <c r="B5" s="726"/>
      <c r="C5" s="726"/>
      <c r="D5" s="726"/>
      <c r="E5" s="726"/>
      <c r="F5" s="726"/>
      <c r="G5" s="726"/>
      <c r="H5" s="726"/>
      <c r="I5" s="726"/>
      <c r="J5" s="726"/>
      <c r="K5" s="727"/>
    </row>
    <row r="6" spans="1:11" ht="15" customHeight="1" x14ac:dyDescent="0.2">
      <c r="A6" s="732" t="s">
        <v>149</v>
      </c>
      <c r="B6" s="759" t="s">
        <v>174</v>
      </c>
      <c r="C6" s="730" t="s">
        <v>176</v>
      </c>
      <c r="D6" s="728" t="s">
        <v>177</v>
      </c>
      <c r="E6" s="728" t="s">
        <v>178</v>
      </c>
      <c r="F6" s="728" t="s">
        <v>179</v>
      </c>
      <c r="G6" s="728" t="s">
        <v>180</v>
      </c>
      <c r="H6" s="728" t="s">
        <v>181</v>
      </c>
      <c r="I6" s="728" t="s">
        <v>182</v>
      </c>
      <c r="J6" s="728" t="s">
        <v>158</v>
      </c>
      <c r="K6" s="720" t="s">
        <v>159</v>
      </c>
    </row>
    <row r="7" spans="1:11" ht="14.25" customHeight="1" x14ac:dyDescent="0.2">
      <c r="A7" s="733"/>
      <c r="B7" s="752"/>
      <c r="C7" s="731"/>
      <c r="D7" s="729"/>
      <c r="E7" s="729"/>
      <c r="F7" s="729"/>
      <c r="G7" s="729"/>
      <c r="H7" s="729"/>
      <c r="I7" s="729"/>
      <c r="J7" s="729"/>
      <c r="K7" s="721"/>
    </row>
    <row r="8" spans="1:11" ht="36.75" customHeight="1" x14ac:dyDescent="0.2">
      <c r="A8" s="733"/>
      <c r="B8" s="730"/>
      <c r="C8" s="731"/>
      <c r="D8" s="729"/>
      <c r="E8" s="729"/>
      <c r="F8" s="729"/>
      <c r="G8" s="729"/>
      <c r="H8" s="729"/>
      <c r="I8" s="729"/>
      <c r="J8" s="729"/>
      <c r="K8" s="721"/>
    </row>
    <row r="9" spans="1:11" ht="14.25" x14ac:dyDescent="0.2">
      <c r="A9" s="103" t="s">
        <v>173</v>
      </c>
      <c r="B9" s="101" t="s">
        <v>216</v>
      </c>
      <c r="C9" s="101">
        <f t="shared" ref="C9:C18" si="0">IF(B9="PVI02",0.8,IF(B9="PVI03",1,IF(B9="PVI04",1.3,IF(B9="PVI05",1.5,IF(B9="PVI06",1.8)))))</f>
        <v>1.3</v>
      </c>
      <c r="D9" s="101">
        <v>1.9</v>
      </c>
      <c r="E9" s="101">
        <f>IF(B9="PVI02",1.3,IF(B9="PVI03",1.4,IF(B9="PVI04",1.5,IF(B9="PVI05",1.7,IF(B9="PVI06",2)))))</f>
        <v>1.5</v>
      </c>
      <c r="F9" s="101">
        <f>C9+I9</f>
        <v>1.8</v>
      </c>
      <c r="G9" s="101">
        <f>D9+0.6</f>
        <v>2.5</v>
      </c>
      <c r="H9" s="101">
        <f>E9+0.6</f>
        <v>2.1</v>
      </c>
      <c r="I9" s="101">
        <v>0.5</v>
      </c>
      <c r="J9" s="101">
        <f>F9*G9*H9</f>
        <v>9.4500000000000011</v>
      </c>
      <c r="K9" s="104">
        <f>J9-(C9*D9*E9)</f>
        <v>5.745000000000001</v>
      </c>
    </row>
    <row r="10" spans="1:11" ht="14.25" x14ac:dyDescent="0.2">
      <c r="A10" s="103" t="s">
        <v>183</v>
      </c>
      <c r="B10" s="101" t="s">
        <v>216</v>
      </c>
      <c r="C10" s="101">
        <f t="shared" si="0"/>
        <v>1.3</v>
      </c>
      <c r="D10" s="101">
        <v>1.9</v>
      </c>
      <c r="E10" s="101">
        <f>IF(B10="PVI02",1.3,IF(B10="PVI03",1.4,IF(B10="PVI04",1.5,IF(B10="PVI05",1.7,IF(B10="PVI06",2)))))</f>
        <v>1.5</v>
      </c>
      <c r="F10" s="101">
        <f>C10+I10</f>
        <v>1.96</v>
      </c>
      <c r="G10" s="101">
        <f>D10+0.6</f>
        <v>2.5</v>
      </c>
      <c r="H10" s="101">
        <f>E10+0.6</f>
        <v>2.1</v>
      </c>
      <c r="I10" s="101">
        <v>0.66</v>
      </c>
      <c r="J10" s="101">
        <f>F10*G10*H10</f>
        <v>10.290000000000001</v>
      </c>
      <c r="K10" s="104">
        <f>J10-(C10*D10*E10)</f>
        <v>6.5850000000000009</v>
      </c>
    </row>
    <row r="11" spans="1:11" ht="14.25" x14ac:dyDescent="0.2">
      <c r="A11" s="103" t="s">
        <v>184</v>
      </c>
      <c r="B11" s="101" t="s">
        <v>216</v>
      </c>
      <c r="C11" s="101">
        <f t="shared" si="0"/>
        <v>1.3</v>
      </c>
      <c r="D11" s="101">
        <v>1.9</v>
      </c>
      <c r="E11" s="101">
        <f t="shared" ref="E11:E17" si="1">IF(B11="PVI02",1.3,IF(B11="PVI03",1.4,IF(B11="PVI04",1.5,IF(B11="PVI05",1.7,IF(B11="PVI06",2)))))</f>
        <v>1.5</v>
      </c>
      <c r="F11" s="101">
        <f t="shared" ref="F11:F17" si="2">C11+I11</f>
        <v>2.2000000000000002</v>
      </c>
      <c r="G11" s="101">
        <f t="shared" ref="G11:G17" si="3">D11+0.6</f>
        <v>2.5</v>
      </c>
      <c r="H11" s="101">
        <f t="shared" ref="H11:H17" si="4">E11+0.6</f>
        <v>2.1</v>
      </c>
      <c r="I11" s="101">
        <v>0.9</v>
      </c>
      <c r="J11" s="101">
        <f t="shared" ref="J11:J17" si="5">F11*G11*H11</f>
        <v>11.55</v>
      </c>
      <c r="K11" s="104">
        <f t="shared" ref="K11:K17" si="6">J11-(C11*D11*E11)</f>
        <v>7.8450000000000006</v>
      </c>
    </row>
    <row r="12" spans="1:11" ht="14.25" x14ac:dyDescent="0.2">
      <c r="A12" s="103" t="s">
        <v>185</v>
      </c>
      <c r="B12" s="101" t="s">
        <v>216</v>
      </c>
      <c r="C12" s="101">
        <f t="shared" si="0"/>
        <v>1.3</v>
      </c>
      <c r="D12" s="101">
        <v>1.9</v>
      </c>
      <c r="E12" s="101">
        <f t="shared" si="1"/>
        <v>1.5</v>
      </c>
      <c r="F12" s="101">
        <f t="shared" si="2"/>
        <v>4.18</v>
      </c>
      <c r="G12" s="101">
        <f t="shared" si="3"/>
        <v>2.5</v>
      </c>
      <c r="H12" s="101">
        <f t="shared" si="4"/>
        <v>2.1</v>
      </c>
      <c r="I12" s="101">
        <v>2.88</v>
      </c>
      <c r="J12" s="101">
        <f t="shared" si="5"/>
        <v>21.945</v>
      </c>
      <c r="K12" s="104">
        <f t="shared" si="6"/>
        <v>18.240000000000002</v>
      </c>
    </row>
    <row r="13" spans="1:11" ht="14.25" x14ac:dyDescent="0.2">
      <c r="A13" s="103" t="s">
        <v>186</v>
      </c>
      <c r="B13" s="101" t="s">
        <v>216</v>
      </c>
      <c r="C13" s="101">
        <f t="shared" si="0"/>
        <v>1.3</v>
      </c>
      <c r="D13" s="101">
        <v>1.9</v>
      </c>
      <c r="E13" s="101">
        <f t="shared" si="1"/>
        <v>1.5</v>
      </c>
      <c r="F13" s="101">
        <f t="shared" si="2"/>
        <v>2.91</v>
      </c>
      <c r="G13" s="101">
        <f t="shared" si="3"/>
        <v>2.5</v>
      </c>
      <c r="H13" s="101">
        <f t="shared" si="4"/>
        <v>2.1</v>
      </c>
      <c r="I13" s="101">
        <v>1.61</v>
      </c>
      <c r="J13" s="101">
        <f t="shared" si="5"/>
        <v>15.277500000000002</v>
      </c>
      <c r="K13" s="104">
        <f t="shared" si="6"/>
        <v>11.572500000000002</v>
      </c>
    </row>
    <row r="14" spans="1:11" ht="14.25" x14ac:dyDescent="0.2">
      <c r="A14" s="103" t="s">
        <v>187</v>
      </c>
      <c r="B14" s="101" t="s">
        <v>175</v>
      </c>
      <c r="C14" s="101">
        <f t="shared" si="0"/>
        <v>1.8</v>
      </c>
      <c r="D14" s="101">
        <v>1.9</v>
      </c>
      <c r="E14" s="101">
        <f t="shared" si="1"/>
        <v>2</v>
      </c>
      <c r="F14" s="101">
        <f t="shared" si="2"/>
        <v>2.2999999999999998</v>
      </c>
      <c r="G14" s="101">
        <f t="shared" si="3"/>
        <v>2.5</v>
      </c>
      <c r="H14" s="101">
        <f t="shared" si="4"/>
        <v>2.6</v>
      </c>
      <c r="I14" s="101">
        <v>0.5</v>
      </c>
      <c r="J14" s="101">
        <f t="shared" si="5"/>
        <v>14.950000000000001</v>
      </c>
      <c r="K14" s="104">
        <f t="shared" si="6"/>
        <v>8.1100000000000012</v>
      </c>
    </row>
    <row r="15" spans="1:11" ht="14.25" x14ac:dyDescent="0.2">
      <c r="A15" s="103" t="s">
        <v>188</v>
      </c>
      <c r="B15" s="101" t="s">
        <v>175</v>
      </c>
      <c r="C15" s="101">
        <f t="shared" si="0"/>
        <v>1.8</v>
      </c>
      <c r="D15" s="101">
        <v>1.9</v>
      </c>
      <c r="E15" s="101">
        <f t="shared" si="1"/>
        <v>2</v>
      </c>
      <c r="F15" s="101">
        <f t="shared" si="2"/>
        <v>2.2999999999999998</v>
      </c>
      <c r="G15" s="101">
        <f t="shared" si="3"/>
        <v>2.5</v>
      </c>
      <c r="H15" s="101">
        <f t="shared" si="4"/>
        <v>2.6</v>
      </c>
      <c r="I15" s="101">
        <v>0.5</v>
      </c>
      <c r="J15" s="101">
        <f t="shared" si="5"/>
        <v>14.950000000000001</v>
      </c>
      <c r="K15" s="104">
        <f t="shared" si="6"/>
        <v>8.1100000000000012</v>
      </c>
    </row>
    <row r="16" spans="1:11" ht="14.25" x14ac:dyDescent="0.2">
      <c r="A16" s="103" t="s">
        <v>189</v>
      </c>
      <c r="B16" s="101" t="s">
        <v>175</v>
      </c>
      <c r="C16" s="101">
        <f t="shared" si="0"/>
        <v>1.8</v>
      </c>
      <c r="D16" s="101">
        <v>1.9</v>
      </c>
      <c r="E16" s="101">
        <f t="shared" si="1"/>
        <v>2</v>
      </c>
      <c r="F16" s="101">
        <f t="shared" si="2"/>
        <v>2.33</v>
      </c>
      <c r="G16" s="101">
        <f t="shared" si="3"/>
        <v>2.5</v>
      </c>
      <c r="H16" s="101">
        <f t="shared" si="4"/>
        <v>2.6</v>
      </c>
      <c r="I16" s="101">
        <v>0.53</v>
      </c>
      <c r="J16" s="101">
        <f t="shared" si="5"/>
        <v>15.145000000000001</v>
      </c>
      <c r="K16" s="104">
        <f t="shared" si="6"/>
        <v>8.3050000000000015</v>
      </c>
    </row>
    <row r="17" spans="1:11" ht="14.25" x14ac:dyDescent="0.2">
      <c r="A17" s="103" t="s">
        <v>190</v>
      </c>
      <c r="B17" s="101" t="s">
        <v>175</v>
      </c>
      <c r="C17" s="101">
        <f t="shared" si="0"/>
        <v>1.8</v>
      </c>
      <c r="D17" s="101">
        <v>1.9</v>
      </c>
      <c r="E17" s="101">
        <f t="shared" si="1"/>
        <v>2</v>
      </c>
      <c r="F17" s="101">
        <f t="shared" si="2"/>
        <v>2.2999999999999998</v>
      </c>
      <c r="G17" s="101">
        <f t="shared" si="3"/>
        <v>2.5</v>
      </c>
      <c r="H17" s="101">
        <f t="shared" si="4"/>
        <v>2.6</v>
      </c>
      <c r="I17" s="101">
        <v>0.5</v>
      </c>
      <c r="J17" s="101">
        <f t="shared" si="5"/>
        <v>14.950000000000001</v>
      </c>
      <c r="K17" s="104">
        <f t="shared" si="6"/>
        <v>8.1100000000000012</v>
      </c>
    </row>
    <row r="18" spans="1:11" ht="14.25" x14ac:dyDescent="0.2">
      <c r="A18" s="103" t="s">
        <v>215</v>
      </c>
      <c r="B18" s="101" t="s">
        <v>175</v>
      </c>
      <c r="C18" s="101">
        <f t="shared" si="0"/>
        <v>1.8</v>
      </c>
      <c r="D18" s="101">
        <v>1.9</v>
      </c>
      <c r="E18" s="101">
        <f>IF(B18="PVI02",1.3,IF(B18="PVI03",1.4,IF(B18="PVI04",1.5,IF(B18="PVI05",1.7,IF(B18="PVI06",2)))))</f>
        <v>2</v>
      </c>
      <c r="F18" s="101">
        <f>C18+I18</f>
        <v>2.2999999999999998</v>
      </c>
      <c r="G18" s="101">
        <f>D18+0.6</f>
        <v>2.5</v>
      </c>
      <c r="H18" s="101">
        <f>E18+0.6</f>
        <v>2.6</v>
      </c>
      <c r="I18" s="101">
        <v>0.5</v>
      </c>
      <c r="J18" s="101">
        <f>F18*G18*H18</f>
        <v>14.950000000000001</v>
      </c>
      <c r="K18" s="104">
        <f>J18-(C18*D18*E18)</f>
        <v>8.1100000000000012</v>
      </c>
    </row>
    <row r="19" spans="1:11" ht="15.75" customHeight="1" thickBot="1" x14ac:dyDescent="0.25">
      <c r="A19" s="756" t="s">
        <v>170</v>
      </c>
      <c r="B19" s="757"/>
      <c r="C19" s="757"/>
      <c r="D19" s="757"/>
      <c r="E19" s="757"/>
      <c r="F19" s="757"/>
      <c r="G19" s="757"/>
      <c r="H19" s="757"/>
      <c r="I19" s="758"/>
      <c r="J19" s="106">
        <f>SUM(J9:J17)</f>
        <v>128.50749999999999</v>
      </c>
      <c r="K19" s="106">
        <f>SUM(K9:K17)</f>
        <v>82.622500000000016</v>
      </c>
    </row>
    <row r="20" spans="1:11" ht="15.75" customHeight="1" x14ac:dyDescent="0.2">
      <c r="A20" s="439" t="s">
        <v>137</v>
      </c>
      <c r="B20" s="464"/>
      <c r="C20" s="464"/>
      <c r="D20" s="439" t="s">
        <v>138</v>
      </c>
      <c r="E20" s="464"/>
      <c r="F20" s="440"/>
      <c r="G20" s="604" t="s">
        <v>142</v>
      </c>
      <c r="H20" s="605"/>
      <c r="I20" s="605"/>
      <c r="J20" s="605"/>
      <c r="K20" s="606"/>
    </row>
    <row r="21" spans="1:11" ht="15.75" customHeight="1" thickBot="1" x14ac:dyDescent="0.25">
      <c r="A21" s="441"/>
      <c r="B21" s="465"/>
      <c r="C21" s="465"/>
      <c r="D21" s="441"/>
      <c r="E21" s="465"/>
      <c r="F21" s="442"/>
      <c r="G21" s="607"/>
      <c r="H21" s="608"/>
      <c r="I21" s="608"/>
      <c r="J21" s="608"/>
      <c r="K21" s="609"/>
    </row>
    <row r="22" spans="1:11" ht="15.75" customHeight="1" x14ac:dyDescent="0.2">
      <c r="A22" s="610"/>
      <c r="B22" s="611"/>
      <c r="C22" s="611"/>
      <c r="D22" s="610"/>
      <c r="E22" s="611"/>
      <c r="F22" s="612"/>
      <c r="G22" s="613"/>
      <c r="H22" s="614"/>
      <c r="I22" s="614"/>
      <c r="J22" s="614"/>
      <c r="K22" s="615"/>
    </row>
    <row r="23" spans="1:11" ht="15.75" customHeight="1" x14ac:dyDescent="0.2">
      <c r="A23" s="586"/>
      <c r="B23" s="587"/>
      <c r="C23" s="587"/>
      <c r="D23" s="586"/>
      <c r="E23" s="587"/>
      <c r="F23" s="588"/>
      <c r="G23" s="616"/>
      <c r="H23" s="617"/>
      <c r="I23" s="617"/>
      <c r="J23" s="617"/>
      <c r="K23" s="618"/>
    </row>
    <row r="24" spans="1:11" ht="15.75" customHeight="1" x14ac:dyDescent="0.2">
      <c r="A24" s="469" t="s">
        <v>13</v>
      </c>
      <c r="B24" s="470"/>
      <c r="C24" s="470"/>
      <c r="D24" s="595" t="s">
        <v>140</v>
      </c>
      <c r="E24" s="596"/>
      <c r="F24" s="597"/>
      <c r="G24" s="598"/>
      <c r="H24" s="599"/>
      <c r="I24" s="599"/>
      <c r="J24" s="599"/>
      <c r="K24" s="600"/>
    </row>
    <row r="25" spans="1:11" ht="15.75" customHeight="1" thickBot="1" x14ac:dyDescent="0.25">
      <c r="A25" s="451" t="s">
        <v>14</v>
      </c>
      <c r="B25" s="452"/>
      <c r="C25" s="452"/>
      <c r="D25" s="441" t="s">
        <v>139</v>
      </c>
      <c r="E25" s="465"/>
      <c r="F25" s="442"/>
      <c r="G25" s="601"/>
      <c r="H25" s="602"/>
      <c r="I25" s="602"/>
      <c r="J25" s="602"/>
      <c r="K25" s="603"/>
    </row>
    <row r="26" spans="1:11" ht="15.75" customHeight="1" x14ac:dyDescent="0.2">
      <c r="E26" s="12"/>
    </row>
    <row r="27" spans="1:11" ht="15.75" customHeight="1" x14ac:dyDescent="0.2"/>
    <row r="28" spans="1:11" ht="15.75" customHeight="1" x14ac:dyDescent="0.2"/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30">
    <mergeCell ref="J6:J8"/>
    <mergeCell ref="K6:K8"/>
    <mergeCell ref="B1:K1"/>
    <mergeCell ref="B2:K2"/>
    <mergeCell ref="B3:K3"/>
    <mergeCell ref="B4:K4"/>
    <mergeCell ref="A5:K5"/>
    <mergeCell ref="A6:A8"/>
    <mergeCell ref="B6:B8"/>
    <mergeCell ref="C6:C8"/>
    <mergeCell ref="D6:D8"/>
    <mergeCell ref="E6:E8"/>
    <mergeCell ref="A19:I19"/>
    <mergeCell ref="F6:F8"/>
    <mergeCell ref="G6:G8"/>
    <mergeCell ref="H6:H8"/>
    <mergeCell ref="I6:I8"/>
    <mergeCell ref="A20:C21"/>
    <mergeCell ref="D20:F21"/>
    <mergeCell ref="G20:K21"/>
    <mergeCell ref="A22:C23"/>
    <mergeCell ref="D22:F23"/>
    <mergeCell ref="G22:K22"/>
    <mergeCell ref="G23:K23"/>
    <mergeCell ref="A24:C24"/>
    <mergeCell ref="D24:F24"/>
    <mergeCell ref="G24:K24"/>
    <mergeCell ref="A25:C25"/>
    <mergeCell ref="D25:F25"/>
    <mergeCell ref="G25:K25"/>
  </mergeCells>
  <phoneticPr fontId="14" type="noConversion"/>
  <pageMargins left="0.511811024" right="0.511811024" top="1.0237499999999999" bottom="0.92531249999999998" header="0" footer="0"/>
  <pageSetup paperSize="9" fitToHeight="0" orientation="landscape"/>
  <headerFooter>
    <oddFooter>&amp;CRua Rui Barbosa, 310 - Centro - Araputanga-MT – Cel: (65) 99613-9294 E-mail: carolina.o.almeida@hotmail.com / escalaprojeta@gmail.com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989"/>
  <sheetViews>
    <sheetView workbookViewId="0">
      <selection activeCell="C27" sqref="C27"/>
    </sheetView>
  </sheetViews>
  <sheetFormatPr defaultColWidth="12.625" defaultRowHeight="15" customHeight="1" x14ac:dyDescent="0.2"/>
  <cols>
    <col min="1" max="1" width="11.875" customWidth="1"/>
    <col min="2" max="2" width="16.75" customWidth="1"/>
    <col min="3" max="3" width="14.625" customWidth="1"/>
    <col min="4" max="4" width="12.5" customWidth="1"/>
    <col min="5" max="5" width="16.5" customWidth="1"/>
    <col min="6" max="6" width="12.5" customWidth="1"/>
    <col min="7" max="7" width="12" customWidth="1"/>
    <col min="8" max="8" width="12.5" customWidth="1"/>
    <col min="9" max="9" width="15.5" hidden="1" customWidth="1"/>
    <col min="10" max="10" width="12.125" customWidth="1"/>
    <col min="11" max="11" width="12.375" customWidth="1"/>
    <col min="12" max="23" width="7.625" customWidth="1"/>
  </cols>
  <sheetData>
    <row r="1" spans="1:11" ht="14.25" x14ac:dyDescent="0.2">
      <c r="A1" s="56" t="s">
        <v>0</v>
      </c>
      <c r="B1" s="722" t="str">
        <f>PLANILHA!B1</f>
        <v>Construção de rede de drenagem pluvial</v>
      </c>
      <c r="C1" s="617"/>
      <c r="D1" s="617"/>
      <c r="E1" s="617"/>
      <c r="F1" s="617"/>
      <c r="G1" s="617"/>
      <c r="H1" s="617"/>
      <c r="I1" s="617"/>
      <c r="J1" s="617"/>
      <c r="K1" s="617"/>
    </row>
    <row r="2" spans="1:11" ht="14.25" x14ac:dyDescent="0.2">
      <c r="A2" s="56" t="s">
        <v>1</v>
      </c>
      <c r="B2" s="722" t="str">
        <f>PLANILHA!B2</f>
        <v>Prefeitura Municipal de Indiavaí</v>
      </c>
      <c r="C2" s="617"/>
      <c r="D2" s="617"/>
      <c r="E2" s="617"/>
      <c r="F2" s="617"/>
      <c r="G2" s="617"/>
      <c r="H2" s="617"/>
      <c r="I2" s="617"/>
      <c r="J2" s="617"/>
      <c r="K2" s="617"/>
    </row>
    <row r="3" spans="1:11" ht="14.25" x14ac:dyDescent="0.2">
      <c r="A3" s="56" t="s">
        <v>2</v>
      </c>
      <c r="B3" s="722" t="str">
        <f>PLANILHA!B3</f>
        <v>Avenida Governador Jayme Campos</v>
      </c>
      <c r="C3" s="617"/>
      <c r="D3" s="617"/>
      <c r="E3" s="617"/>
      <c r="F3" s="617"/>
      <c r="G3" s="617"/>
      <c r="H3" s="617"/>
      <c r="I3" s="617"/>
      <c r="J3" s="617"/>
      <c r="K3" s="617"/>
    </row>
    <row r="4" spans="1:11" thickBot="1" x14ac:dyDescent="0.25">
      <c r="A4" s="57" t="s">
        <v>3</v>
      </c>
      <c r="B4" s="723" t="str">
        <f>DESCRIÇÃO!B4</f>
        <v>30 de julho de 2021</v>
      </c>
      <c r="C4" s="724"/>
      <c r="D4" s="724"/>
      <c r="E4" s="724"/>
      <c r="F4" s="724"/>
      <c r="G4" s="724"/>
      <c r="H4" s="724"/>
      <c r="I4" s="724"/>
      <c r="J4" s="724"/>
      <c r="K4" s="724"/>
    </row>
    <row r="5" spans="1:11" ht="15.75" thickBot="1" x14ac:dyDescent="0.25">
      <c r="A5" s="725" t="s">
        <v>196</v>
      </c>
      <c r="B5" s="726"/>
      <c r="C5" s="726"/>
      <c r="D5" s="726"/>
      <c r="E5" s="726"/>
      <c r="F5" s="726"/>
      <c r="G5" s="726"/>
      <c r="H5" s="726"/>
      <c r="I5" s="726"/>
      <c r="J5" s="726"/>
      <c r="K5" s="727"/>
    </row>
    <row r="6" spans="1:11" ht="15" customHeight="1" x14ac:dyDescent="0.2">
      <c r="A6" s="732" t="s">
        <v>174</v>
      </c>
      <c r="B6" s="759" t="s">
        <v>191</v>
      </c>
      <c r="C6" s="730" t="s">
        <v>192</v>
      </c>
      <c r="D6" s="728" t="s">
        <v>193</v>
      </c>
      <c r="E6" s="728" t="s">
        <v>194</v>
      </c>
      <c r="F6" s="728" t="s">
        <v>179</v>
      </c>
      <c r="G6" s="728" t="s">
        <v>180</v>
      </c>
      <c r="H6" s="728" t="s">
        <v>181</v>
      </c>
      <c r="I6" s="728" t="s">
        <v>182</v>
      </c>
      <c r="J6" s="728" t="s">
        <v>158</v>
      </c>
      <c r="K6" s="720" t="s">
        <v>159</v>
      </c>
    </row>
    <row r="7" spans="1:11" ht="14.25" customHeight="1" x14ac:dyDescent="0.2">
      <c r="A7" s="733"/>
      <c r="B7" s="752"/>
      <c r="C7" s="731"/>
      <c r="D7" s="729"/>
      <c r="E7" s="729"/>
      <c r="F7" s="729"/>
      <c r="G7" s="729"/>
      <c r="H7" s="729"/>
      <c r="I7" s="729"/>
      <c r="J7" s="729"/>
      <c r="K7" s="721"/>
    </row>
    <row r="8" spans="1:11" ht="36.75" customHeight="1" x14ac:dyDescent="0.2">
      <c r="A8" s="733"/>
      <c r="B8" s="730"/>
      <c r="C8" s="731"/>
      <c r="D8" s="729"/>
      <c r="E8" s="729"/>
      <c r="F8" s="729"/>
      <c r="G8" s="729"/>
      <c r="H8" s="729"/>
      <c r="I8" s="729"/>
      <c r="J8" s="729"/>
      <c r="K8" s="721"/>
    </row>
    <row r="9" spans="1:11" ht="14.25" x14ac:dyDescent="0.2">
      <c r="A9" s="103" t="s">
        <v>195</v>
      </c>
      <c r="B9" s="101">
        <v>24</v>
      </c>
      <c r="C9" s="101">
        <f>IF(A9="BLS01",1,IF(A9="BLS02",1.5))</f>
        <v>1</v>
      </c>
      <c r="D9" s="101">
        <v>1.4</v>
      </c>
      <c r="E9" s="101">
        <v>1</v>
      </c>
      <c r="F9" s="101">
        <f>C9+0.1</f>
        <v>1.1000000000000001</v>
      </c>
      <c r="G9" s="101">
        <f>D9+0.6</f>
        <v>2</v>
      </c>
      <c r="H9" s="101">
        <f>E9+0.6</f>
        <v>1.6</v>
      </c>
      <c r="I9" s="101">
        <v>0.5</v>
      </c>
      <c r="J9" s="101">
        <f>(F9*G9*H9)*B9</f>
        <v>84.480000000000018</v>
      </c>
      <c r="K9" s="104">
        <f>J9-((C9*D9*E9)*B9)</f>
        <v>50.880000000000024</v>
      </c>
    </row>
    <row r="10" spans="1:11" ht="15.75" customHeight="1" thickBot="1" x14ac:dyDescent="0.25">
      <c r="A10" s="756" t="s">
        <v>170</v>
      </c>
      <c r="B10" s="757"/>
      <c r="C10" s="757"/>
      <c r="D10" s="757"/>
      <c r="E10" s="757"/>
      <c r="F10" s="757"/>
      <c r="G10" s="757"/>
      <c r="H10" s="757"/>
      <c r="I10" s="758"/>
      <c r="J10" s="106">
        <f>SUM(J9:J9)</f>
        <v>84.480000000000018</v>
      </c>
      <c r="K10" s="106">
        <f>SUM(K9:K9)</f>
        <v>50.880000000000024</v>
      </c>
    </row>
    <row r="11" spans="1:11" ht="15.75" customHeight="1" x14ac:dyDescent="0.2">
      <c r="A11" s="439" t="s">
        <v>137</v>
      </c>
      <c r="B11" s="464"/>
      <c r="C11" s="464"/>
      <c r="D11" s="439" t="s">
        <v>138</v>
      </c>
      <c r="E11" s="464"/>
      <c r="F11" s="440"/>
      <c r="G11" s="604" t="s">
        <v>142</v>
      </c>
      <c r="H11" s="605"/>
      <c r="I11" s="605"/>
      <c r="J11" s="605"/>
      <c r="K11" s="606"/>
    </row>
    <row r="12" spans="1:11" ht="15.75" customHeight="1" thickBot="1" x14ac:dyDescent="0.25">
      <c r="A12" s="441"/>
      <c r="B12" s="465"/>
      <c r="C12" s="465"/>
      <c r="D12" s="441"/>
      <c r="E12" s="465"/>
      <c r="F12" s="442"/>
      <c r="G12" s="607"/>
      <c r="H12" s="608"/>
      <c r="I12" s="608"/>
      <c r="J12" s="608"/>
      <c r="K12" s="609"/>
    </row>
    <row r="13" spans="1:11" ht="15.75" customHeight="1" x14ac:dyDescent="0.2">
      <c r="A13" s="610"/>
      <c r="B13" s="611"/>
      <c r="C13" s="611"/>
      <c r="D13" s="610"/>
      <c r="E13" s="611"/>
      <c r="F13" s="612"/>
      <c r="G13" s="613"/>
      <c r="H13" s="614"/>
      <c r="I13" s="614"/>
      <c r="J13" s="614"/>
      <c r="K13" s="615"/>
    </row>
    <row r="14" spans="1:11" ht="15.75" customHeight="1" x14ac:dyDescent="0.2">
      <c r="A14" s="586"/>
      <c r="B14" s="587"/>
      <c r="C14" s="587"/>
      <c r="D14" s="586"/>
      <c r="E14" s="587"/>
      <c r="F14" s="588"/>
      <c r="G14" s="616"/>
      <c r="H14" s="617"/>
      <c r="I14" s="617"/>
      <c r="J14" s="617"/>
      <c r="K14" s="618"/>
    </row>
    <row r="15" spans="1:11" ht="15.75" customHeight="1" x14ac:dyDescent="0.2">
      <c r="A15" s="469" t="s">
        <v>13</v>
      </c>
      <c r="B15" s="470"/>
      <c r="C15" s="470"/>
      <c r="D15" s="595" t="s">
        <v>140</v>
      </c>
      <c r="E15" s="596"/>
      <c r="F15" s="597"/>
      <c r="G15" s="598"/>
      <c r="H15" s="599"/>
      <c r="I15" s="599"/>
      <c r="J15" s="599"/>
      <c r="K15" s="600"/>
    </row>
    <row r="16" spans="1:11" ht="15.75" customHeight="1" thickBot="1" x14ac:dyDescent="0.25">
      <c r="A16" s="451" t="s">
        <v>14</v>
      </c>
      <c r="B16" s="452"/>
      <c r="C16" s="452"/>
      <c r="D16" s="441" t="s">
        <v>139</v>
      </c>
      <c r="E16" s="465"/>
      <c r="F16" s="442"/>
      <c r="G16" s="601"/>
      <c r="H16" s="602"/>
      <c r="I16" s="602"/>
      <c r="J16" s="602"/>
      <c r="K16" s="603"/>
    </row>
    <row r="17" spans="5:5" ht="15.75" customHeight="1" x14ac:dyDescent="0.2">
      <c r="E17" s="12"/>
    </row>
    <row r="18" spans="5:5" ht="15.75" customHeight="1" x14ac:dyDescent="0.2"/>
    <row r="19" spans="5:5" ht="15.75" customHeight="1" x14ac:dyDescent="0.2"/>
    <row r="20" spans="5:5" ht="15.75" customHeight="1" x14ac:dyDescent="0.2"/>
    <row r="21" spans="5:5" ht="15.75" customHeight="1" x14ac:dyDescent="0.2"/>
    <row r="22" spans="5:5" ht="15.75" customHeight="1" x14ac:dyDescent="0.2"/>
    <row r="23" spans="5:5" ht="15.75" customHeight="1" x14ac:dyDescent="0.2"/>
    <row r="24" spans="5:5" ht="15.75" customHeight="1" x14ac:dyDescent="0.2"/>
    <row r="25" spans="5:5" ht="15.75" customHeight="1" x14ac:dyDescent="0.2"/>
    <row r="26" spans="5:5" ht="15.75" customHeight="1" x14ac:dyDescent="0.2"/>
    <row r="27" spans="5:5" ht="15.75" customHeight="1" x14ac:dyDescent="0.2"/>
    <row r="28" spans="5:5" ht="15.75" customHeight="1" x14ac:dyDescent="0.2"/>
    <row r="29" spans="5:5" ht="15.75" customHeight="1" x14ac:dyDescent="0.2"/>
    <row r="30" spans="5:5" ht="15.75" customHeight="1" x14ac:dyDescent="0.2"/>
    <row r="31" spans="5:5" ht="15.75" customHeight="1" x14ac:dyDescent="0.2"/>
    <row r="32" spans="5: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</sheetData>
  <mergeCells count="30">
    <mergeCell ref="K6:K8"/>
    <mergeCell ref="B1:K1"/>
    <mergeCell ref="B2:K2"/>
    <mergeCell ref="B3:K3"/>
    <mergeCell ref="B4:K4"/>
    <mergeCell ref="A5:K5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0:I10"/>
    <mergeCell ref="A11:C12"/>
    <mergeCell ref="D11:F12"/>
    <mergeCell ref="G11:K12"/>
    <mergeCell ref="A13:C14"/>
    <mergeCell ref="D13:F14"/>
    <mergeCell ref="G13:K13"/>
    <mergeCell ref="G14:K14"/>
    <mergeCell ref="A15:C15"/>
    <mergeCell ref="D15:F15"/>
    <mergeCell ref="G15:K15"/>
    <mergeCell ref="A16:C16"/>
    <mergeCell ref="D16:F16"/>
    <mergeCell ref="G16:K16"/>
  </mergeCells>
  <phoneticPr fontId="14" type="noConversion"/>
  <pageMargins left="0.511811024" right="0.511811024" top="1.0237499999999999" bottom="0.92531249999999998" header="0" footer="0"/>
  <pageSetup paperSize="9" fitToHeight="0" orientation="landscape"/>
  <headerFooter>
    <oddFooter>&amp;CRua Rui Barbosa, 310 - Centro - Araputanga-MT – Cel: (65) 99613-9294 E-mail: carolina.o.almeida@hotmail.com / escalaprojeta@gmail.com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1002"/>
  <sheetViews>
    <sheetView workbookViewId="0">
      <selection activeCell="G26" sqref="G26:K26"/>
    </sheetView>
  </sheetViews>
  <sheetFormatPr defaultColWidth="12.625" defaultRowHeight="15" customHeight="1" x14ac:dyDescent="0.2"/>
  <cols>
    <col min="1" max="1" width="16.5" customWidth="1"/>
    <col min="2" max="2" width="16.75" customWidth="1"/>
    <col min="3" max="3" width="14.625" customWidth="1"/>
    <col min="4" max="4" width="14.25" customWidth="1"/>
    <col min="5" max="5" width="16.5" customWidth="1"/>
    <col min="6" max="6" width="14.375" customWidth="1"/>
    <col min="7" max="7" width="12" customWidth="1"/>
    <col min="8" max="8" width="12.5" customWidth="1"/>
    <col min="9" max="9" width="15.5" customWidth="1"/>
    <col min="10" max="10" width="13.875" customWidth="1"/>
    <col min="11" max="11" width="11.375" customWidth="1"/>
    <col min="12" max="23" width="7.625" customWidth="1"/>
  </cols>
  <sheetData>
    <row r="1" spans="1:11" ht="14.25" x14ac:dyDescent="0.2">
      <c r="A1" s="56" t="s">
        <v>0</v>
      </c>
      <c r="B1" s="722" t="str">
        <f>PLANILHA!B1</f>
        <v>Construção de rede de drenagem pluvial</v>
      </c>
      <c r="C1" s="617"/>
      <c r="D1" s="617"/>
      <c r="E1" s="617"/>
      <c r="F1" s="617"/>
      <c r="G1" s="617"/>
      <c r="H1" s="617"/>
      <c r="I1" s="617"/>
      <c r="J1" s="617"/>
      <c r="K1" s="617"/>
    </row>
    <row r="2" spans="1:11" ht="14.25" x14ac:dyDescent="0.2">
      <c r="A2" s="56" t="s">
        <v>1</v>
      </c>
      <c r="B2" s="722" t="str">
        <f>PLANILHA!B2</f>
        <v>Prefeitura Municipal de Indiavaí</v>
      </c>
      <c r="C2" s="617"/>
      <c r="D2" s="617"/>
      <c r="E2" s="617"/>
      <c r="F2" s="617"/>
      <c r="G2" s="617"/>
      <c r="H2" s="617"/>
      <c r="I2" s="617"/>
      <c r="J2" s="617"/>
      <c r="K2" s="617"/>
    </row>
    <row r="3" spans="1:11" ht="14.25" x14ac:dyDescent="0.2">
      <c r="A3" s="56" t="s">
        <v>2</v>
      </c>
      <c r="B3" s="722" t="str">
        <f>PLANILHA!B3</f>
        <v>Avenida Governador Jayme Campos</v>
      </c>
      <c r="C3" s="617"/>
      <c r="D3" s="617"/>
      <c r="E3" s="617"/>
      <c r="F3" s="617"/>
      <c r="G3" s="617"/>
      <c r="H3" s="617"/>
      <c r="I3" s="617"/>
      <c r="J3" s="617"/>
      <c r="K3" s="617"/>
    </row>
    <row r="4" spans="1:11" thickBot="1" x14ac:dyDescent="0.25">
      <c r="A4" s="57" t="s">
        <v>3</v>
      </c>
      <c r="B4" s="723" t="str">
        <f>DESCRIÇÃO!B4</f>
        <v>30 de julho de 2021</v>
      </c>
      <c r="C4" s="724"/>
      <c r="D4" s="724"/>
      <c r="E4" s="724"/>
      <c r="F4" s="724"/>
      <c r="G4" s="724"/>
      <c r="H4" s="724"/>
      <c r="I4" s="724"/>
      <c r="J4" s="724"/>
      <c r="K4" s="724"/>
    </row>
    <row r="5" spans="1:11" ht="15.75" thickBot="1" x14ac:dyDescent="0.25">
      <c r="A5" s="725" t="s">
        <v>269</v>
      </c>
      <c r="B5" s="726"/>
      <c r="C5" s="726"/>
      <c r="D5" s="726"/>
      <c r="E5" s="726"/>
      <c r="F5" s="726"/>
      <c r="G5" s="726"/>
      <c r="H5" s="726"/>
      <c r="I5" s="726"/>
      <c r="J5" s="726"/>
      <c r="K5" s="727"/>
    </row>
    <row r="6" spans="1:11" ht="15.75" thickBot="1" x14ac:dyDescent="0.25">
      <c r="A6" s="760"/>
      <c r="B6" s="760"/>
      <c r="C6" s="760"/>
      <c r="D6" s="760"/>
      <c r="E6" s="760"/>
      <c r="F6" s="760"/>
      <c r="G6" s="760"/>
      <c r="H6" s="760"/>
      <c r="I6" s="760"/>
      <c r="J6" s="760"/>
      <c r="K6" s="760"/>
    </row>
    <row r="7" spans="1:11" ht="15.75" thickBot="1" x14ac:dyDescent="0.25">
      <c r="A7" s="764" t="s">
        <v>202</v>
      </c>
      <c r="B7" s="765"/>
      <c r="C7" s="765"/>
      <c r="D7" s="765"/>
      <c r="E7" s="765"/>
      <c r="F7" s="766"/>
      <c r="G7" s="107"/>
      <c r="H7" s="107"/>
      <c r="I7" s="107"/>
      <c r="J7" s="107"/>
      <c r="K7" s="107"/>
    </row>
    <row r="8" spans="1:11" ht="15" customHeight="1" x14ac:dyDescent="0.2">
      <c r="A8" s="732" t="s">
        <v>151</v>
      </c>
      <c r="B8" s="730" t="s">
        <v>153</v>
      </c>
      <c r="C8" s="730" t="s">
        <v>191</v>
      </c>
      <c r="D8" s="728" t="s">
        <v>199</v>
      </c>
      <c r="E8" s="728" t="s">
        <v>200</v>
      </c>
      <c r="F8" s="720" t="s">
        <v>201</v>
      </c>
      <c r="G8" s="763"/>
      <c r="H8" s="86"/>
      <c r="I8" s="86"/>
      <c r="J8" s="86"/>
      <c r="K8" s="86"/>
    </row>
    <row r="9" spans="1:11" ht="14.25" customHeight="1" thickBot="1" x14ac:dyDescent="0.25">
      <c r="A9" s="733"/>
      <c r="B9" s="731"/>
      <c r="C9" s="731"/>
      <c r="D9" s="729"/>
      <c r="E9" s="729"/>
      <c r="F9" s="721"/>
      <c r="G9" s="763"/>
      <c r="H9" s="86"/>
      <c r="I9" s="99"/>
      <c r="J9" s="86"/>
      <c r="K9" s="86"/>
    </row>
    <row r="10" spans="1:11" ht="36.75" customHeight="1" x14ac:dyDescent="0.2">
      <c r="A10" s="733"/>
      <c r="B10" s="731"/>
      <c r="C10" s="731"/>
      <c r="D10" s="729"/>
      <c r="E10" s="729"/>
      <c r="F10" s="721"/>
      <c r="G10" s="763"/>
      <c r="H10" s="86"/>
      <c r="I10" s="86"/>
      <c r="J10" s="761" t="s">
        <v>206</v>
      </c>
      <c r="K10" s="762"/>
    </row>
    <row r="11" spans="1:11" ht="14.25" x14ac:dyDescent="0.2">
      <c r="A11" s="155">
        <v>400</v>
      </c>
      <c r="B11" s="109">
        <f>SUM('CAL VOL. REDE COL.'!C9:C32)</f>
        <v>333.82</v>
      </c>
      <c r="C11" s="109">
        <f>ROUNDUP(B11,0)</f>
        <v>334</v>
      </c>
      <c r="D11" s="109">
        <v>0.1</v>
      </c>
      <c r="E11" s="109">
        <f>D11*C11</f>
        <v>33.4</v>
      </c>
      <c r="F11" s="110">
        <f>E11*$K$12</f>
        <v>1002</v>
      </c>
      <c r="G11" s="102"/>
      <c r="H11" s="86"/>
      <c r="I11" s="86"/>
      <c r="J11" s="116" t="s">
        <v>74</v>
      </c>
      <c r="K11" s="117" t="s">
        <v>207</v>
      </c>
    </row>
    <row r="12" spans="1:11" ht="14.25" x14ac:dyDescent="0.2">
      <c r="A12" s="155">
        <v>600</v>
      </c>
      <c r="B12" s="109">
        <f>SUM('CAL VERIFICAÇÕES'!D9:D10)</f>
        <v>198</v>
      </c>
      <c r="C12" s="109">
        <f>ROUNDUP(B12,0)</f>
        <v>198</v>
      </c>
      <c r="D12" s="109">
        <v>0.48</v>
      </c>
      <c r="E12" s="109">
        <f>D12*C12</f>
        <v>95.039999999999992</v>
      </c>
      <c r="F12" s="110">
        <f>E12*$K$12</f>
        <v>2851.2</v>
      </c>
      <c r="G12" s="102"/>
      <c r="H12" s="86"/>
      <c r="I12" s="86"/>
      <c r="J12" s="118" t="s">
        <v>205</v>
      </c>
      <c r="K12" s="119">
        <v>30</v>
      </c>
    </row>
    <row r="13" spans="1:11" ht="14.25" x14ac:dyDescent="0.2">
      <c r="A13" s="155">
        <v>800</v>
      </c>
      <c r="B13" s="109">
        <f>SUM('CAL VERIFICAÇÕES'!D11:D17)</f>
        <v>630</v>
      </c>
      <c r="C13" s="109">
        <f>ROUNDUP(B13,0)</f>
        <v>630</v>
      </c>
      <c r="D13" s="109">
        <v>0.88</v>
      </c>
      <c r="E13" s="109">
        <f>D13*C13</f>
        <v>554.4</v>
      </c>
      <c r="F13" s="110">
        <f>E13*$K$12</f>
        <v>16632</v>
      </c>
      <c r="G13" s="102"/>
      <c r="H13" s="86"/>
      <c r="I13" s="86"/>
      <c r="J13" s="118"/>
      <c r="K13" s="119"/>
    </row>
    <row r="14" spans="1:11" thickBot="1" x14ac:dyDescent="0.25">
      <c r="A14" s="155">
        <v>1000</v>
      </c>
      <c r="B14" s="109">
        <f>'CALC. DIMEN.'!C18</f>
        <v>79</v>
      </c>
      <c r="C14" s="109">
        <f>ROUNDUP(B14,0)</f>
        <v>79</v>
      </c>
      <c r="D14" s="109">
        <v>1.43</v>
      </c>
      <c r="E14" s="109">
        <f>D14*C14</f>
        <v>112.97</v>
      </c>
      <c r="F14" s="110">
        <f>E14*$K$12</f>
        <v>3389.1</v>
      </c>
      <c r="G14" s="102"/>
      <c r="H14" s="86"/>
      <c r="I14" s="86"/>
      <c r="J14" s="120"/>
      <c r="K14" s="121"/>
    </row>
    <row r="15" spans="1:11" thickBot="1" x14ac:dyDescent="0.25">
      <c r="A15" s="111">
        <v>1500</v>
      </c>
      <c r="B15" s="113">
        <v>0</v>
      </c>
      <c r="C15" s="113">
        <f>ROUNDUP(B15,0)</f>
        <v>0</v>
      </c>
      <c r="D15" s="113">
        <v>2.6</v>
      </c>
      <c r="E15" s="113">
        <f>D15*C15</f>
        <v>0</v>
      </c>
      <c r="F15" s="114">
        <f>E15*$K$12</f>
        <v>0</v>
      </c>
      <c r="G15" s="102"/>
      <c r="H15" s="86"/>
      <c r="I15" s="86"/>
      <c r="J15" s="86"/>
      <c r="K15" s="86"/>
    </row>
    <row r="16" spans="1:11" ht="14.25" x14ac:dyDescent="0.2">
      <c r="A16" s="87"/>
      <c r="B16" s="87"/>
      <c r="C16" s="102"/>
      <c r="D16" s="102"/>
      <c r="E16" s="102"/>
      <c r="F16" s="102"/>
      <c r="G16" s="102"/>
      <c r="H16" s="86"/>
      <c r="I16" s="86"/>
      <c r="J16" s="86"/>
      <c r="K16" s="86"/>
    </row>
    <row r="17" spans="1:11" ht="15.75" hidden="1" thickBot="1" x14ac:dyDescent="0.25">
      <c r="A17" s="764" t="s">
        <v>114</v>
      </c>
      <c r="B17" s="765"/>
      <c r="C17" s="765"/>
      <c r="D17" s="766"/>
      <c r="E17" s="108"/>
      <c r="F17" s="108"/>
      <c r="G17" s="107"/>
      <c r="H17" s="107"/>
      <c r="I17" s="107"/>
      <c r="J17" s="107"/>
      <c r="K17" s="107"/>
    </row>
    <row r="18" spans="1:11" ht="15" hidden="1" customHeight="1" x14ac:dyDescent="0.2">
      <c r="A18" s="772" t="s">
        <v>203</v>
      </c>
      <c r="B18" s="728" t="s">
        <v>204</v>
      </c>
      <c r="C18" s="728" t="s">
        <v>200</v>
      </c>
      <c r="D18" s="720" t="s">
        <v>201</v>
      </c>
      <c r="E18" s="763"/>
      <c r="F18" s="86"/>
      <c r="G18" s="86"/>
      <c r="H18" s="86"/>
      <c r="I18" s="86"/>
      <c r="J18" s="86"/>
      <c r="K18" s="86"/>
    </row>
    <row r="19" spans="1:11" ht="14.25" hidden="1" customHeight="1" x14ac:dyDescent="0.2">
      <c r="A19" s="773"/>
      <c r="B19" s="729"/>
      <c r="C19" s="729"/>
      <c r="D19" s="721"/>
      <c r="E19" s="763"/>
      <c r="F19" s="86"/>
      <c r="G19" s="86"/>
      <c r="H19" s="86"/>
      <c r="I19" s="86"/>
      <c r="J19" s="86"/>
      <c r="K19" s="86"/>
    </row>
    <row r="20" spans="1:11" ht="36.75" hidden="1" customHeight="1" x14ac:dyDescent="0.2">
      <c r="A20" s="773"/>
      <c r="B20" s="729"/>
      <c r="C20" s="729"/>
      <c r="D20" s="721"/>
      <c r="E20" s="763"/>
      <c r="F20" s="86"/>
      <c r="G20" s="86"/>
      <c r="H20" s="86"/>
      <c r="I20" s="86"/>
      <c r="J20" s="86"/>
      <c r="K20" s="86"/>
    </row>
    <row r="21" spans="1:11" hidden="1" thickBot="1" x14ac:dyDescent="0.25">
      <c r="A21" s="115">
        <f>'CÁLCULO DE VOL E ESC REDE PRIN.'!I19+'CAL VOL. REDE COL.'!I33</f>
        <v>131.74380000000002</v>
      </c>
      <c r="B21" s="112">
        <v>1.5</v>
      </c>
      <c r="C21" s="113">
        <f>A21*B21</f>
        <v>197.61570000000003</v>
      </c>
      <c r="D21" s="114">
        <f>C21*K13</f>
        <v>0</v>
      </c>
      <c r="E21" s="102"/>
      <c r="F21" s="86"/>
      <c r="G21" s="86"/>
      <c r="H21" s="86"/>
      <c r="I21" s="86"/>
      <c r="J21" s="86"/>
      <c r="K21" s="86"/>
    </row>
    <row r="22" spans="1:11" ht="14.25" x14ac:dyDescent="0.2">
      <c r="A22" s="102"/>
      <c r="B22" s="87"/>
      <c r="C22" s="102"/>
      <c r="D22" s="102"/>
      <c r="E22" s="102"/>
      <c r="F22" s="86"/>
      <c r="G22" s="86"/>
      <c r="H22" s="86"/>
      <c r="I22" s="86"/>
      <c r="J22" s="86"/>
      <c r="K22" s="86"/>
    </row>
    <row r="23" spans="1:11" ht="15.75" customHeight="1" thickBot="1" x14ac:dyDescent="0.25">
      <c r="A23" s="767"/>
      <c r="B23" s="767"/>
      <c r="C23" s="767"/>
      <c r="D23" s="767"/>
      <c r="E23" s="767"/>
      <c r="F23" s="767"/>
      <c r="G23" s="767"/>
      <c r="H23" s="767"/>
      <c r="I23" s="767"/>
      <c r="J23" s="767"/>
      <c r="K23" s="767"/>
    </row>
    <row r="24" spans="1:11" ht="15.75" customHeight="1" x14ac:dyDescent="0.2">
      <c r="A24" s="774" t="s">
        <v>137</v>
      </c>
      <c r="B24" s="775"/>
      <c r="C24" s="775"/>
      <c r="D24" s="775" t="s">
        <v>138</v>
      </c>
      <c r="E24" s="775"/>
      <c r="F24" s="775"/>
      <c r="G24" s="776" t="s">
        <v>142</v>
      </c>
      <c r="H24" s="776"/>
      <c r="I24" s="776"/>
      <c r="J24" s="776"/>
      <c r="K24" s="777"/>
    </row>
    <row r="25" spans="1:11" ht="15.75" customHeight="1" x14ac:dyDescent="0.2">
      <c r="A25" s="712"/>
      <c r="B25" s="713"/>
      <c r="C25" s="713"/>
      <c r="D25" s="713"/>
      <c r="E25" s="713"/>
      <c r="F25" s="713"/>
      <c r="G25" s="778"/>
      <c r="H25" s="778"/>
      <c r="I25" s="778"/>
      <c r="J25" s="778"/>
      <c r="K25" s="779"/>
    </row>
    <row r="26" spans="1:11" ht="15.75" customHeight="1" x14ac:dyDescent="0.2">
      <c r="A26" s="400"/>
      <c r="B26" s="399"/>
      <c r="C26" s="399"/>
      <c r="D26" s="399"/>
      <c r="E26" s="399"/>
      <c r="F26" s="399"/>
      <c r="G26" s="768" t="s">
        <v>271</v>
      </c>
      <c r="H26" s="769"/>
      <c r="I26" s="769"/>
      <c r="J26" s="769"/>
      <c r="K26" s="770"/>
    </row>
    <row r="27" spans="1:11" ht="15.75" customHeight="1" x14ac:dyDescent="0.2">
      <c r="A27" s="400"/>
      <c r="B27" s="399"/>
      <c r="C27" s="399"/>
      <c r="D27" s="399"/>
      <c r="E27" s="399"/>
      <c r="F27" s="399"/>
      <c r="G27" s="771"/>
      <c r="H27" s="707"/>
      <c r="I27" s="707"/>
      <c r="J27" s="707"/>
      <c r="K27" s="708"/>
    </row>
    <row r="28" spans="1:11" ht="15.75" customHeight="1" x14ac:dyDescent="0.2">
      <c r="A28" s="781" t="s">
        <v>13</v>
      </c>
      <c r="B28" s="782"/>
      <c r="C28" s="782"/>
      <c r="D28" s="713" t="s">
        <v>140</v>
      </c>
      <c r="E28" s="713"/>
      <c r="F28" s="713"/>
      <c r="G28" s="771"/>
      <c r="H28" s="707"/>
      <c r="I28" s="707"/>
      <c r="J28" s="707"/>
      <c r="K28" s="708"/>
    </row>
    <row r="29" spans="1:11" ht="15.75" customHeight="1" thickBot="1" x14ac:dyDescent="0.25">
      <c r="A29" s="783" t="s">
        <v>14</v>
      </c>
      <c r="B29" s="784"/>
      <c r="C29" s="784"/>
      <c r="D29" s="716" t="s">
        <v>139</v>
      </c>
      <c r="E29" s="716"/>
      <c r="F29" s="716"/>
      <c r="G29" s="780"/>
      <c r="H29" s="465"/>
      <c r="I29" s="465"/>
      <c r="J29" s="465"/>
      <c r="K29" s="442"/>
    </row>
    <row r="30" spans="1:11" ht="15.75" customHeight="1" x14ac:dyDescent="0.2">
      <c r="E30" s="12"/>
    </row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35">
    <mergeCell ref="B1:K1"/>
    <mergeCell ref="B2:K2"/>
    <mergeCell ref="B3:K3"/>
    <mergeCell ref="B4:K4"/>
    <mergeCell ref="A5:K5"/>
    <mergeCell ref="D29:F29"/>
    <mergeCell ref="A24:C25"/>
    <mergeCell ref="D24:F25"/>
    <mergeCell ref="G24:K25"/>
    <mergeCell ref="A26:C27"/>
    <mergeCell ref="D26:F27"/>
    <mergeCell ref="G28:K28"/>
    <mergeCell ref="G29:K29"/>
    <mergeCell ref="A28:C28"/>
    <mergeCell ref="D28:F28"/>
    <mergeCell ref="A29:C29"/>
    <mergeCell ref="E18:E20"/>
    <mergeCell ref="A17:D17"/>
    <mergeCell ref="A23:K23"/>
    <mergeCell ref="G26:K26"/>
    <mergeCell ref="G27:K27"/>
    <mergeCell ref="A18:A20"/>
    <mergeCell ref="B18:B20"/>
    <mergeCell ref="C18:C20"/>
    <mergeCell ref="D18:D20"/>
    <mergeCell ref="A6:K6"/>
    <mergeCell ref="J10:K10"/>
    <mergeCell ref="G8:G10"/>
    <mergeCell ref="A8:A10"/>
    <mergeCell ref="C8:C10"/>
    <mergeCell ref="D8:D10"/>
    <mergeCell ref="E8:E10"/>
    <mergeCell ref="F8:F10"/>
    <mergeCell ref="B8:B10"/>
    <mergeCell ref="A7:F7"/>
  </mergeCells>
  <pageMargins left="0.511811024" right="0.511811024" top="1.0237499999999999" bottom="0.92531249999999998" header="0" footer="0"/>
  <pageSetup paperSize="9" scale="79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1002"/>
  <sheetViews>
    <sheetView workbookViewId="0">
      <selection activeCell="I11" sqref="I11"/>
    </sheetView>
  </sheetViews>
  <sheetFormatPr defaultColWidth="12.625" defaultRowHeight="15" customHeight="1" x14ac:dyDescent="0.2"/>
  <cols>
    <col min="1" max="1" width="16.5" customWidth="1"/>
    <col min="2" max="2" width="16.75" customWidth="1"/>
    <col min="3" max="3" width="14.625" customWidth="1"/>
    <col min="4" max="4" width="14.25" customWidth="1"/>
    <col min="5" max="5" width="16.5" customWidth="1"/>
    <col min="6" max="6" width="14.375" customWidth="1"/>
    <col min="7" max="7" width="12" customWidth="1"/>
    <col min="8" max="8" width="12.5" customWidth="1"/>
    <col min="9" max="9" width="15.5" customWidth="1"/>
    <col min="10" max="10" width="13.875" customWidth="1"/>
    <col min="11" max="11" width="11.375" customWidth="1"/>
    <col min="12" max="23" width="7.625" customWidth="1"/>
  </cols>
  <sheetData>
    <row r="1" spans="1:11" ht="14.25" x14ac:dyDescent="0.2">
      <c r="A1" s="56" t="s">
        <v>0</v>
      </c>
      <c r="B1" s="722" t="str">
        <f>PLANILHA!B1</f>
        <v>Construção de rede de drenagem pluvial</v>
      </c>
      <c r="C1" s="617"/>
      <c r="D1" s="617"/>
      <c r="E1" s="617"/>
      <c r="F1" s="617"/>
      <c r="G1" s="617"/>
      <c r="H1" s="617"/>
      <c r="I1" s="617"/>
      <c r="J1" s="617"/>
      <c r="K1" s="617"/>
    </row>
    <row r="2" spans="1:11" ht="14.25" x14ac:dyDescent="0.2">
      <c r="A2" s="56" t="s">
        <v>1</v>
      </c>
      <c r="B2" s="722" t="str">
        <f>PLANILHA!B2</f>
        <v>Prefeitura Municipal de Indiavaí</v>
      </c>
      <c r="C2" s="617"/>
      <c r="D2" s="617"/>
      <c r="E2" s="617"/>
      <c r="F2" s="617"/>
      <c r="G2" s="617"/>
      <c r="H2" s="617"/>
      <c r="I2" s="617"/>
      <c r="J2" s="617"/>
      <c r="K2" s="617"/>
    </row>
    <row r="3" spans="1:11" ht="14.25" x14ac:dyDescent="0.2">
      <c r="A3" s="56" t="s">
        <v>2</v>
      </c>
      <c r="B3" s="722" t="str">
        <f>PLANILHA!B3</f>
        <v>Avenida Governador Jayme Campos</v>
      </c>
      <c r="C3" s="617"/>
      <c r="D3" s="617"/>
      <c r="E3" s="617"/>
      <c r="F3" s="617"/>
      <c r="G3" s="617"/>
      <c r="H3" s="617"/>
      <c r="I3" s="617"/>
      <c r="J3" s="617"/>
      <c r="K3" s="617"/>
    </row>
    <row r="4" spans="1:11" thickBot="1" x14ac:dyDescent="0.25">
      <c r="A4" s="57" t="s">
        <v>3</v>
      </c>
      <c r="B4" s="723" t="str">
        <f>DESCRIÇÃO!B4</f>
        <v>30 de julho de 2021</v>
      </c>
      <c r="C4" s="724"/>
      <c r="D4" s="724"/>
      <c r="E4" s="724"/>
      <c r="F4" s="724"/>
      <c r="G4" s="724"/>
      <c r="H4" s="724"/>
      <c r="I4" s="724"/>
      <c r="J4" s="724"/>
      <c r="K4" s="724"/>
    </row>
    <row r="5" spans="1:11" ht="15.75" thickBot="1" x14ac:dyDescent="0.25">
      <c r="A5" s="725" t="s">
        <v>270</v>
      </c>
      <c r="B5" s="726"/>
      <c r="C5" s="726"/>
      <c r="D5" s="726"/>
      <c r="E5" s="726"/>
      <c r="F5" s="726"/>
      <c r="G5" s="726"/>
      <c r="H5" s="726"/>
      <c r="I5" s="726"/>
      <c r="J5" s="726"/>
      <c r="K5" s="727"/>
    </row>
    <row r="6" spans="1:11" ht="15.75" thickBot="1" x14ac:dyDescent="0.25">
      <c r="A6" s="760"/>
      <c r="B6" s="760"/>
      <c r="C6" s="760"/>
      <c r="D6" s="760"/>
      <c r="E6" s="760"/>
      <c r="F6" s="760"/>
      <c r="G6" s="760"/>
      <c r="H6" s="760"/>
      <c r="I6" s="760"/>
      <c r="J6" s="760"/>
      <c r="K6" s="760"/>
    </row>
    <row r="7" spans="1:11" ht="15.75" thickBot="1" x14ac:dyDescent="0.25">
      <c r="A7" s="764" t="s">
        <v>202</v>
      </c>
      <c r="B7" s="765"/>
      <c r="C7" s="765"/>
      <c r="D7" s="765"/>
      <c r="E7" s="765"/>
      <c r="F7" s="766"/>
      <c r="G7" s="107"/>
      <c r="H7" s="107"/>
      <c r="I7" s="107"/>
      <c r="J7" s="107"/>
      <c r="K7" s="107"/>
    </row>
    <row r="8" spans="1:11" ht="15" customHeight="1" x14ac:dyDescent="0.2">
      <c r="A8" s="732" t="s">
        <v>151</v>
      </c>
      <c r="B8" s="730" t="s">
        <v>153</v>
      </c>
      <c r="C8" s="730" t="s">
        <v>191</v>
      </c>
      <c r="D8" s="728" t="s">
        <v>199</v>
      </c>
      <c r="E8" s="728" t="s">
        <v>200</v>
      </c>
      <c r="F8" s="720" t="s">
        <v>201</v>
      </c>
      <c r="G8" s="763"/>
      <c r="H8" s="86"/>
      <c r="I8" s="86"/>
      <c r="J8" s="86"/>
      <c r="K8" s="86"/>
    </row>
    <row r="9" spans="1:11" ht="14.25" customHeight="1" thickBot="1" x14ac:dyDescent="0.25">
      <c r="A9" s="733"/>
      <c r="B9" s="731"/>
      <c r="C9" s="731"/>
      <c r="D9" s="729"/>
      <c r="E9" s="729"/>
      <c r="F9" s="721"/>
      <c r="G9" s="763"/>
      <c r="H9" s="86"/>
      <c r="I9" s="99"/>
      <c r="J9" s="86"/>
      <c r="K9" s="86"/>
    </row>
    <row r="10" spans="1:11" ht="36.75" customHeight="1" x14ac:dyDescent="0.2">
      <c r="A10" s="733"/>
      <c r="B10" s="731"/>
      <c r="C10" s="731"/>
      <c r="D10" s="729"/>
      <c r="E10" s="729"/>
      <c r="F10" s="721"/>
      <c r="G10" s="763"/>
      <c r="H10" s="86"/>
      <c r="I10" s="86"/>
      <c r="J10" s="761" t="s">
        <v>206</v>
      </c>
      <c r="K10" s="762"/>
    </row>
    <row r="11" spans="1:11" ht="14.25" x14ac:dyDescent="0.2">
      <c r="A11" s="155">
        <v>400</v>
      </c>
      <c r="B11" s="109">
        <f>SUM('CAL VOL. REDE COL.'!C9:C32)</f>
        <v>333.82</v>
      </c>
      <c r="C11" s="109">
        <f>ROUNDUP(B11,0)</f>
        <v>334</v>
      </c>
      <c r="D11" s="109">
        <v>0.1</v>
      </c>
      <c r="E11" s="109">
        <f>D11*C11</f>
        <v>33.4</v>
      </c>
      <c r="F11" s="110">
        <f>E11*$K$12</f>
        <v>1436.2</v>
      </c>
      <c r="G11" s="102"/>
      <c r="H11" s="86"/>
      <c r="I11" s="86"/>
      <c r="J11" s="116" t="s">
        <v>74</v>
      </c>
      <c r="K11" s="117" t="s">
        <v>207</v>
      </c>
    </row>
    <row r="12" spans="1:11" ht="14.25" x14ac:dyDescent="0.2">
      <c r="A12" s="155">
        <v>600</v>
      </c>
      <c r="B12" s="109">
        <f>SUM('CAL VERIFICAÇÕES'!D9:D10)</f>
        <v>198</v>
      </c>
      <c r="C12" s="109">
        <f>ROUNDUP(B12,0)</f>
        <v>198</v>
      </c>
      <c r="D12" s="109">
        <v>0.48</v>
      </c>
      <c r="E12" s="109">
        <f>D12*C12</f>
        <v>95.039999999999992</v>
      </c>
      <c r="F12" s="110">
        <f>E12*$K$12</f>
        <v>4086.72</v>
      </c>
      <c r="G12" s="102"/>
      <c r="H12" s="86"/>
      <c r="I12" s="86"/>
      <c r="J12" s="118" t="s">
        <v>205</v>
      </c>
      <c r="K12" s="119">
        <v>43</v>
      </c>
    </row>
    <row r="13" spans="1:11" ht="14.25" x14ac:dyDescent="0.2">
      <c r="A13" s="155">
        <v>800</v>
      </c>
      <c r="B13" s="109">
        <f>SUM('CAL VERIFICAÇÕES'!D11:D17)</f>
        <v>630</v>
      </c>
      <c r="C13" s="109">
        <f>ROUNDUP(B13,0)</f>
        <v>630</v>
      </c>
      <c r="D13" s="109">
        <v>0.88</v>
      </c>
      <c r="E13" s="109">
        <f>D13*C13</f>
        <v>554.4</v>
      </c>
      <c r="F13" s="110">
        <f>E13*$K$12</f>
        <v>23839.200000000001</v>
      </c>
      <c r="G13" s="102"/>
      <c r="H13" s="86"/>
      <c r="I13" s="86"/>
      <c r="J13" s="118"/>
      <c r="K13" s="119"/>
    </row>
    <row r="14" spans="1:11" thickBot="1" x14ac:dyDescent="0.25">
      <c r="A14" s="155">
        <v>1000</v>
      </c>
      <c r="B14" s="109">
        <f>'CALC. DIMEN.'!C18</f>
        <v>79</v>
      </c>
      <c r="C14" s="109">
        <f>ROUNDUP(B14,0)</f>
        <v>79</v>
      </c>
      <c r="D14" s="109">
        <v>1.43</v>
      </c>
      <c r="E14" s="109">
        <f>D14*C14</f>
        <v>112.97</v>
      </c>
      <c r="F14" s="110">
        <f>E14*$K$12</f>
        <v>4857.71</v>
      </c>
      <c r="G14" s="102"/>
      <c r="H14" s="86"/>
      <c r="I14" s="86"/>
      <c r="J14" s="120"/>
      <c r="K14" s="121"/>
    </row>
    <row r="15" spans="1:11" thickBot="1" x14ac:dyDescent="0.25">
      <c r="A15" s="111">
        <v>1500</v>
      </c>
      <c r="B15" s="113">
        <v>0</v>
      </c>
      <c r="C15" s="113">
        <f>ROUNDUP(B15,0)</f>
        <v>0</v>
      </c>
      <c r="D15" s="113">
        <v>2.6</v>
      </c>
      <c r="E15" s="113">
        <f>D15*C15</f>
        <v>0</v>
      </c>
      <c r="F15" s="114">
        <f>E15*$K$12</f>
        <v>0</v>
      </c>
      <c r="G15" s="102"/>
      <c r="H15" s="86"/>
      <c r="I15" s="86"/>
      <c r="J15" s="86"/>
      <c r="K15" s="86"/>
    </row>
    <row r="16" spans="1:11" ht="14.25" x14ac:dyDescent="0.2">
      <c r="A16" s="87"/>
      <c r="B16" s="87"/>
      <c r="C16" s="102"/>
      <c r="D16" s="102"/>
      <c r="E16" s="102"/>
      <c r="F16" s="102"/>
      <c r="G16" s="102"/>
      <c r="H16" s="86"/>
      <c r="I16" s="86"/>
      <c r="J16" s="86"/>
      <c r="K16" s="86"/>
    </row>
    <row r="17" spans="1:11" ht="15.75" hidden="1" thickBot="1" x14ac:dyDescent="0.25">
      <c r="A17" s="764" t="s">
        <v>114</v>
      </c>
      <c r="B17" s="765"/>
      <c r="C17" s="765"/>
      <c r="D17" s="766"/>
      <c r="E17" s="108"/>
      <c r="F17" s="108"/>
      <c r="G17" s="107"/>
      <c r="H17" s="107"/>
      <c r="I17" s="107"/>
      <c r="J17" s="107"/>
      <c r="K17" s="107"/>
    </row>
    <row r="18" spans="1:11" ht="15" hidden="1" customHeight="1" x14ac:dyDescent="0.2">
      <c r="A18" s="772" t="s">
        <v>203</v>
      </c>
      <c r="B18" s="728" t="s">
        <v>204</v>
      </c>
      <c r="C18" s="728" t="s">
        <v>200</v>
      </c>
      <c r="D18" s="720" t="s">
        <v>201</v>
      </c>
      <c r="E18" s="763"/>
      <c r="F18" s="86"/>
      <c r="G18" s="86"/>
      <c r="H18" s="86"/>
      <c r="I18" s="86"/>
      <c r="J18" s="86"/>
      <c r="K18" s="86"/>
    </row>
    <row r="19" spans="1:11" ht="14.25" hidden="1" customHeight="1" x14ac:dyDescent="0.2">
      <c r="A19" s="773"/>
      <c r="B19" s="729"/>
      <c r="C19" s="729"/>
      <c r="D19" s="721"/>
      <c r="E19" s="763"/>
      <c r="F19" s="86"/>
      <c r="G19" s="86"/>
      <c r="H19" s="86"/>
      <c r="I19" s="86"/>
      <c r="J19" s="86"/>
      <c r="K19" s="86"/>
    </row>
    <row r="20" spans="1:11" ht="36.75" hidden="1" customHeight="1" x14ac:dyDescent="0.2">
      <c r="A20" s="773"/>
      <c r="B20" s="729"/>
      <c r="C20" s="729"/>
      <c r="D20" s="721"/>
      <c r="E20" s="763"/>
      <c r="F20" s="86"/>
      <c r="G20" s="86"/>
      <c r="H20" s="86"/>
      <c r="I20" s="86"/>
      <c r="J20" s="86"/>
      <c r="K20" s="86"/>
    </row>
    <row r="21" spans="1:11" hidden="1" thickBot="1" x14ac:dyDescent="0.25">
      <c r="A21" s="115">
        <f>'CÁLCULO DE VOL E ESC REDE PRIN.'!I19+'CAL VOL. REDE COL.'!I33</f>
        <v>131.74380000000002</v>
      </c>
      <c r="B21" s="112">
        <v>1.5</v>
      </c>
      <c r="C21" s="113">
        <f>A21*B21</f>
        <v>197.61570000000003</v>
      </c>
      <c r="D21" s="114">
        <f>C21*K13</f>
        <v>0</v>
      </c>
      <c r="E21" s="102"/>
      <c r="F21" s="86"/>
      <c r="G21" s="86"/>
      <c r="H21" s="86"/>
      <c r="I21" s="86"/>
      <c r="J21" s="86"/>
      <c r="K21" s="86"/>
    </row>
    <row r="22" spans="1:11" ht="14.25" hidden="1" x14ac:dyDescent="0.2">
      <c r="A22" s="102"/>
      <c r="B22" s="87"/>
      <c r="C22" s="102"/>
      <c r="D22" s="102"/>
      <c r="E22" s="102"/>
      <c r="F22" s="86"/>
      <c r="G22" s="86"/>
      <c r="H22" s="86"/>
      <c r="I22" s="86"/>
      <c r="J22" s="86"/>
      <c r="K22" s="86"/>
    </row>
    <row r="23" spans="1:11" ht="15.75" customHeight="1" thickBot="1" x14ac:dyDescent="0.25">
      <c r="A23" s="767"/>
      <c r="B23" s="767"/>
      <c r="C23" s="767"/>
      <c r="D23" s="767"/>
      <c r="E23" s="767"/>
      <c r="F23" s="767"/>
      <c r="G23" s="767"/>
      <c r="H23" s="767"/>
      <c r="I23" s="767"/>
      <c r="J23" s="767"/>
      <c r="K23" s="767"/>
    </row>
    <row r="24" spans="1:11" ht="15.75" customHeight="1" x14ac:dyDescent="0.2">
      <c r="A24" s="774" t="s">
        <v>137</v>
      </c>
      <c r="B24" s="775"/>
      <c r="C24" s="775"/>
      <c r="D24" s="775" t="s">
        <v>138</v>
      </c>
      <c r="E24" s="775"/>
      <c r="F24" s="775"/>
      <c r="G24" s="776" t="s">
        <v>142</v>
      </c>
      <c r="H24" s="776"/>
      <c r="I24" s="776"/>
      <c r="J24" s="776"/>
      <c r="K24" s="777"/>
    </row>
    <row r="25" spans="1:11" ht="15.75" customHeight="1" x14ac:dyDescent="0.2">
      <c r="A25" s="712"/>
      <c r="B25" s="713"/>
      <c r="C25" s="713"/>
      <c r="D25" s="713"/>
      <c r="E25" s="713"/>
      <c r="F25" s="713"/>
      <c r="G25" s="778"/>
      <c r="H25" s="778"/>
      <c r="I25" s="778"/>
      <c r="J25" s="778"/>
      <c r="K25" s="779"/>
    </row>
    <row r="26" spans="1:11" ht="15.75" customHeight="1" x14ac:dyDescent="0.2">
      <c r="A26" s="400"/>
      <c r="B26" s="399"/>
      <c r="C26" s="399"/>
      <c r="D26" s="399"/>
      <c r="E26" s="399"/>
      <c r="F26" s="399"/>
      <c r="G26" s="768" t="s">
        <v>271</v>
      </c>
      <c r="H26" s="769"/>
      <c r="I26" s="769"/>
      <c r="J26" s="769"/>
      <c r="K26" s="770"/>
    </row>
    <row r="27" spans="1:11" ht="15.75" customHeight="1" x14ac:dyDescent="0.2">
      <c r="A27" s="400"/>
      <c r="B27" s="399"/>
      <c r="C27" s="399"/>
      <c r="D27" s="399"/>
      <c r="E27" s="399"/>
      <c r="F27" s="399"/>
      <c r="G27" s="771"/>
      <c r="H27" s="707"/>
      <c r="I27" s="707"/>
      <c r="J27" s="707"/>
      <c r="K27" s="708"/>
    </row>
    <row r="28" spans="1:11" ht="15.75" customHeight="1" x14ac:dyDescent="0.2">
      <c r="A28" s="781" t="s">
        <v>13</v>
      </c>
      <c r="B28" s="782"/>
      <c r="C28" s="782"/>
      <c r="D28" s="713" t="s">
        <v>140</v>
      </c>
      <c r="E28" s="713"/>
      <c r="F28" s="713"/>
      <c r="G28" s="771"/>
      <c r="H28" s="707"/>
      <c r="I28" s="707"/>
      <c r="J28" s="707"/>
      <c r="K28" s="708"/>
    </row>
    <row r="29" spans="1:11" ht="15.75" customHeight="1" thickBot="1" x14ac:dyDescent="0.25">
      <c r="A29" s="783" t="s">
        <v>14</v>
      </c>
      <c r="B29" s="784"/>
      <c r="C29" s="784"/>
      <c r="D29" s="716" t="s">
        <v>139</v>
      </c>
      <c r="E29" s="716"/>
      <c r="F29" s="716"/>
      <c r="G29" s="780"/>
      <c r="H29" s="465"/>
      <c r="I29" s="465"/>
      <c r="J29" s="465"/>
      <c r="K29" s="442"/>
    </row>
    <row r="30" spans="1:11" ht="15.75" customHeight="1" x14ac:dyDescent="0.2">
      <c r="E30" s="12"/>
    </row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</sheetData>
  <mergeCells count="35">
    <mergeCell ref="A6:K6"/>
    <mergeCell ref="G26:K26"/>
    <mergeCell ref="G27:K27"/>
    <mergeCell ref="G28:K28"/>
    <mergeCell ref="G29:K29"/>
    <mergeCell ref="A7:F7"/>
    <mergeCell ref="A8:A10"/>
    <mergeCell ref="B8:B10"/>
    <mergeCell ref="C8:C10"/>
    <mergeCell ref="D8:D10"/>
    <mergeCell ref="E8:E10"/>
    <mergeCell ref="F8:F10"/>
    <mergeCell ref="G8:G10"/>
    <mergeCell ref="J10:K10"/>
    <mergeCell ref="A17:D17"/>
    <mergeCell ref="A18:A20"/>
    <mergeCell ref="B1:K1"/>
    <mergeCell ref="B2:K2"/>
    <mergeCell ref="B3:K3"/>
    <mergeCell ref="B4:K4"/>
    <mergeCell ref="A5:K5"/>
    <mergeCell ref="B18:B20"/>
    <mergeCell ref="C18:C20"/>
    <mergeCell ref="D18:D20"/>
    <mergeCell ref="E18:E20"/>
    <mergeCell ref="D29:F29"/>
    <mergeCell ref="A23:K23"/>
    <mergeCell ref="A24:C25"/>
    <mergeCell ref="D24:F25"/>
    <mergeCell ref="G24:K25"/>
    <mergeCell ref="A26:C27"/>
    <mergeCell ref="D26:F27"/>
    <mergeCell ref="A28:C28"/>
    <mergeCell ref="D28:F28"/>
    <mergeCell ref="A29:C29"/>
  </mergeCells>
  <pageMargins left="0.511811024" right="0.511811024" top="1.0237499999999999" bottom="0.92531249999999998" header="0" footer="0"/>
  <pageSetup paperSize="9" scale="79" fitToHeight="0" orientation="landscape" r:id="rId1"/>
  <headerFooter>
    <oddFooter>&amp;CRua Rui Barbosa, 310 - Centro - Araputanga-MT – Cel: (65) 99613-9294 E-mail: carolina.o.almeida@hotmail.com / escalaprojeta@gmail.com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F989"/>
  <sheetViews>
    <sheetView view="pageBreakPreview" zoomScaleNormal="100" zoomScaleSheetLayoutView="100" workbookViewId="0">
      <selection activeCell="B5" sqref="B5"/>
    </sheetView>
  </sheetViews>
  <sheetFormatPr defaultColWidth="12.625" defaultRowHeight="15" customHeight="1" x14ac:dyDescent="0.2"/>
  <cols>
    <col min="1" max="1" width="23" customWidth="1"/>
    <col min="2" max="2" width="35.875" customWidth="1"/>
    <col min="3" max="3" width="23.5" customWidth="1"/>
    <col min="4" max="4" width="31.875" customWidth="1"/>
    <col min="5" max="5" width="9.25" customWidth="1"/>
    <col min="6" max="6" width="14.875" customWidth="1"/>
    <col min="7" max="26" width="7.625" customWidth="1"/>
  </cols>
  <sheetData>
    <row r="1" spans="1:6" ht="49.5" customHeight="1" x14ac:dyDescent="0.2">
      <c r="A1" s="794" t="s">
        <v>369</v>
      </c>
      <c r="B1" s="795"/>
      <c r="C1" s="796"/>
      <c r="D1" s="794" t="s">
        <v>370</v>
      </c>
      <c r="E1" s="797"/>
      <c r="F1" s="798"/>
    </row>
    <row r="2" spans="1:6" x14ac:dyDescent="0.25">
      <c r="A2" s="799" t="s">
        <v>371</v>
      </c>
      <c r="B2" s="800"/>
      <c r="C2" s="285" t="s">
        <v>372</v>
      </c>
      <c r="D2" s="799" t="s">
        <v>371</v>
      </c>
      <c r="E2" s="800"/>
      <c r="F2" s="286" t="s">
        <v>372</v>
      </c>
    </row>
    <row r="3" spans="1:6" ht="15" customHeight="1" x14ac:dyDescent="0.2">
      <c r="A3" s="287" t="s">
        <v>373</v>
      </c>
      <c r="B3" s="288"/>
      <c r="C3" s="289">
        <v>0.04</v>
      </c>
      <c r="D3" s="287" t="s">
        <v>373</v>
      </c>
      <c r="E3" s="288"/>
      <c r="F3" s="290">
        <v>3.4500000000000003E-2</v>
      </c>
    </row>
    <row r="4" spans="1:6" ht="15" customHeight="1" x14ac:dyDescent="0.2">
      <c r="A4" s="287" t="s">
        <v>374</v>
      </c>
      <c r="B4" s="288"/>
      <c r="C4" s="289">
        <v>1.23E-2</v>
      </c>
      <c r="D4" s="287" t="s">
        <v>374</v>
      </c>
      <c r="E4" s="288"/>
      <c r="F4" s="290">
        <v>8.5000000000000006E-3</v>
      </c>
    </row>
    <row r="5" spans="1:6" ht="15" customHeight="1" x14ac:dyDescent="0.2">
      <c r="A5" s="287" t="s">
        <v>375</v>
      </c>
      <c r="B5" s="288"/>
      <c r="C5" s="289">
        <v>1.2699999999999999E-2</v>
      </c>
      <c r="D5" s="287" t="s">
        <v>375</v>
      </c>
      <c r="E5" s="288"/>
      <c r="F5" s="290">
        <v>8.5000000000000006E-3</v>
      </c>
    </row>
    <row r="6" spans="1:6" ht="15" customHeight="1" x14ac:dyDescent="0.2">
      <c r="A6" s="287" t="s">
        <v>376</v>
      </c>
      <c r="B6" s="291"/>
      <c r="C6" s="289">
        <v>8.0000000000000002E-3</v>
      </c>
      <c r="D6" s="287" t="s">
        <v>376</v>
      </c>
      <c r="E6" s="291"/>
      <c r="F6" s="290">
        <v>4.7999999999999996E-3</v>
      </c>
    </row>
    <row r="7" spans="1:6" ht="15" customHeight="1" x14ac:dyDescent="0.25">
      <c r="A7" s="287" t="s">
        <v>377</v>
      </c>
      <c r="B7" s="292"/>
      <c r="C7" s="289">
        <v>7.3999999999999996E-2</v>
      </c>
      <c r="D7" s="287" t="s">
        <v>377</v>
      </c>
      <c r="E7" s="291"/>
      <c r="F7" s="290">
        <v>5.11E-2</v>
      </c>
    </row>
    <row r="8" spans="1:6" ht="15" customHeight="1" x14ac:dyDescent="0.25">
      <c r="A8" s="801" t="s">
        <v>378</v>
      </c>
      <c r="B8" s="802"/>
      <c r="C8" s="293" t="s">
        <v>372</v>
      </c>
      <c r="D8" s="801" t="s">
        <v>378</v>
      </c>
      <c r="E8" s="802"/>
      <c r="F8" s="293" t="s">
        <v>372</v>
      </c>
    </row>
    <row r="9" spans="1:6" ht="15" customHeight="1" x14ac:dyDescent="0.2">
      <c r="A9" s="294" t="s">
        <v>379</v>
      </c>
      <c r="B9" s="295"/>
      <c r="C9" s="289">
        <v>6.4999999999999997E-3</v>
      </c>
      <c r="D9" s="294" t="s">
        <v>379</v>
      </c>
      <c r="E9" s="295"/>
      <c r="F9" s="290">
        <v>6.4999999999999997E-3</v>
      </c>
    </row>
    <row r="10" spans="1:6" ht="14.25" x14ac:dyDescent="0.2">
      <c r="A10" s="294" t="s">
        <v>380</v>
      </c>
      <c r="B10" s="295"/>
      <c r="C10" s="289">
        <v>0.03</v>
      </c>
      <c r="D10" s="294" t="s">
        <v>380</v>
      </c>
      <c r="E10" s="295"/>
      <c r="F10" s="290">
        <v>0.03</v>
      </c>
    </row>
    <row r="11" spans="1:6" ht="38.25" x14ac:dyDescent="0.2">
      <c r="A11" s="296" t="s">
        <v>583</v>
      </c>
      <c r="B11" s="295"/>
      <c r="C11" s="297">
        <v>0.03</v>
      </c>
      <c r="D11" s="296" t="s">
        <v>381</v>
      </c>
      <c r="E11" s="295"/>
      <c r="F11" s="297">
        <v>0</v>
      </c>
    </row>
    <row r="12" spans="1:6" ht="15" customHeight="1" x14ac:dyDescent="0.2">
      <c r="A12" s="287" t="s">
        <v>382</v>
      </c>
      <c r="B12" s="295"/>
      <c r="C12" s="290">
        <v>0</v>
      </c>
      <c r="D12" s="287" t="s">
        <v>382</v>
      </c>
      <c r="E12" s="295"/>
      <c r="F12" s="298" t="s">
        <v>264</v>
      </c>
    </row>
    <row r="13" spans="1:6" ht="15" customHeight="1" x14ac:dyDescent="0.25">
      <c r="A13" s="287"/>
      <c r="B13" s="292" t="s">
        <v>383</v>
      </c>
      <c r="C13" s="299">
        <f>SUM(C9:C12)</f>
        <v>6.6500000000000004E-2</v>
      </c>
      <c r="D13" s="287"/>
      <c r="E13" s="292" t="s">
        <v>383</v>
      </c>
      <c r="F13" s="300">
        <f>SUM(F9:F12)</f>
        <v>3.6499999999999998E-2</v>
      </c>
    </row>
    <row r="14" spans="1:6" ht="15" customHeight="1" x14ac:dyDescent="0.2">
      <c r="A14" s="301" t="s">
        <v>384</v>
      </c>
      <c r="B14" s="302"/>
      <c r="C14" s="303">
        <f>ROUND(((((1+C3+C5+C6)*(1+C4)*(1+C7))/(1-C13))-1),4)</f>
        <v>0.2354</v>
      </c>
      <c r="D14" s="301" t="s">
        <v>384</v>
      </c>
      <c r="E14" s="302"/>
      <c r="F14" s="303">
        <f>ROUND(((((1+F3+F5+F6)*(1+F4)*(1+F7))/(1-F13))-1),4)</f>
        <v>0.15279999999999999</v>
      </c>
    </row>
    <row r="15" spans="1:6" ht="42.75" customHeight="1" x14ac:dyDescent="0.2">
      <c r="A15" s="785" t="s">
        <v>385</v>
      </c>
      <c r="B15" s="786"/>
      <c r="C15" s="786"/>
      <c r="D15" s="786"/>
      <c r="E15" s="786"/>
      <c r="F15" s="787"/>
    </row>
    <row r="16" spans="1:6" ht="44.25" customHeight="1" thickBot="1" x14ac:dyDescent="0.25">
      <c r="A16" s="304" t="s">
        <v>386</v>
      </c>
      <c r="B16" s="307" t="s">
        <v>582</v>
      </c>
      <c r="C16" s="305">
        <v>0.05</v>
      </c>
      <c r="D16" s="788" t="s">
        <v>387</v>
      </c>
      <c r="E16" s="789"/>
      <c r="F16" s="306">
        <v>0.6</v>
      </c>
    </row>
    <row r="17" spans="1:6" ht="15" customHeight="1" x14ac:dyDescent="0.2">
      <c r="A17" s="604" t="s">
        <v>268</v>
      </c>
      <c r="B17" s="605"/>
      <c r="C17" s="605"/>
      <c r="D17" s="605"/>
      <c r="E17" s="605"/>
      <c r="F17" s="606"/>
    </row>
    <row r="18" spans="1:6" ht="15" customHeight="1" x14ac:dyDescent="0.2">
      <c r="A18" s="790"/>
      <c r="B18" s="791"/>
      <c r="C18" s="791"/>
      <c r="D18" s="791"/>
      <c r="E18" s="791"/>
      <c r="F18" s="792"/>
    </row>
    <row r="19" spans="1:6" ht="15" customHeight="1" x14ac:dyDescent="0.2">
      <c r="A19" s="790"/>
      <c r="B19" s="791"/>
      <c r="C19" s="791"/>
      <c r="D19" s="791"/>
      <c r="E19" s="791"/>
      <c r="F19" s="792"/>
    </row>
    <row r="20" spans="1:6" ht="15" customHeight="1" x14ac:dyDescent="0.2">
      <c r="A20" s="466" t="s">
        <v>13</v>
      </c>
      <c r="B20" s="467"/>
      <c r="C20" s="467"/>
      <c r="D20" s="467"/>
      <c r="E20" s="467"/>
      <c r="F20" s="468"/>
    </row>
    <row r="21" spans="1:6" ht="15" customHeight="1" thickBot="1" x14ac:dyDescent="0.25">
      <c r="A21" s="451" t="s">
        <v>14</v>
      </c>
      <c r="B21" s="746"/>
      <c r="C21" s="746"/>
      <c r="D21" s="746"/>
      <c r="E21" s="746"/>
      <c r="F21" s="793"/>
    </row>
    <row r="31" spans="1:6" ht="15.75" customHeight="1" x14ac:dyDescent="0.2"/>
    <row r="32" spans="1:6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</sheetData>
  <mergeCells count="11">
    <mergeCell ref="A1:C1"/>
    <mergeCell ref="D1:F1"/>
    <mergeCell ref="A2:B2"/>
    <mergeCell ref="D2:E2"/>
    <mergeCell ref="A8:B8"/>
    <mergeCell ref="D8:E8"/>
    <mergeCell ref="A15:F15"/>
    <mergeCell ref="D16:E16"/>
    <mergeCell ref="A17:F19"/>
    <mergeCell ref="A20:F20"/>
    <mergeCell ref="A21:F21"/>
  </mergeCells>
  <pageMargins left="1.1023622047244095" right="0.51181102362204722" top="1.7177083333333334" bottom="1.1811023622047245" header="0.39370078740157483" footer="0"/>
  <pageSetup paperSize="9" scale="85" fitToHeight="0" orientation="landscape" r:id="rId1"/>
  <headerFooter>
    <oddHeader>&amp;C&amp;G</oddHeader>
    <oddFooter>&amp;C&amp;G</oddFoot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9</vt:i4>
      </vt:variant>
    </vt:vector>
  </HeadingPairs>
  <TitlesOfParts>
    <vt:vector size="27" baseType="lpstr">
      <vt:lpstr>DESCRIÇÃO</vt:lpstr>
      <vt:lpstr>DESCRIÇÃO DE ORÇAMENTO</vt:lpstr>
      <vt:lpstr>PLANILHA</vt:lpstr>
      <vt:lpstr>PLANILHA ORÇAMENTÁRIA</vt:lpstr>
      <vt:lpstr>MEM. CAL. CONTRUÇÕES</vt:lpstr>
      <vt:lpstr>COMPOSIÇÕES</vt:lpstr>
      <vt:lpstr>CRONOGRAMA</vt:lpstr>
      <vt:lpstr>COMPOSIÇÕES </vt:lpstr>
      <vt:lpstr>CRONOGRAMA FF</vt:lpstr>
      <vt:lpstr>CAL VOL. REDE COL.</vt:lpstr>
      <vt:lpstr>CÁLCULO DE VOL E ESC REDE PRIN.</vt:lpstr>
      <vt:lpstr>CALC. DIMEN.</vt:lpstr>
      <vt:lpstr>CAL VERIFICAÇÕES</vt:lpstr>
      <vt:lpstr>CALC. VOL PV</vt:lpstr>
      <vt:lpstr>CALC. VOL BL</vt:lpstr>
      <vt:lpstr>CALC. TRANSPORTES</vt:lpstr>
      <vt:lpstr>CALC. TRANSPORTES (2)</vt:lpstr>
      <vt:lpstr>BDI</vt:lpstr>
      <vt:lpstr>BDI!Area_de_impressao</vt:lpstr>
      <vt:lpstr>'CAL VERIFICAÇÕES'!Area_de_impressao</vt:lpstr>
      <vt:lpstr>'CALC. DIMEN.'!Area_de_impressao</vt:lpstr>
      <vt:lpstr>'COMPOSIÇÕES '!Area_de_impressao</vt:lpstr>
      <vt:lpstr>'CRONOGRAMA FF'!Area_de_impressao</vt:lpstr>
      <vt:lpstr>'DESCRIÇÃO DE ORÇAMENTO'!Area_de_impressao</vt:lpstr>
      <vt:lpstr>'MEM. CAL. CONTRUÇÕES'!Area_de_impressao</vt:lpstr>
      <vt:lpstr>'PLANILHA ORÇAMENTÁRIA'!Area_de_impressao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gustavo</dc:creator>
  <cp:lastModifiedBy>ADM-2022</cp:lastModifiedBy>
  <cp:lastPrinted>2023-09-01T18:18:13Z</cp:lastPrinted>
  <dcterms:created xsi:type="dcterms:W3CDTF">2014-05-21T12:48:41Z</dcterms:created>
  <dcterms:modified xsi:type="dcterms:W3CDTF">2023-09-06T15:03:48Z</dcterms:modified>
</cp:coreProperties>
</file>